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玩具采购需求表" sheetId="3" r:id="rId1"/>
    <sheet name="户外玩具" sheetId="1" r:id="rId2"/>
    <sheet name="红瓦排屋" sheetId="2" r:id="rId3"/>
  </sheets>
  <definedNames>
    <definedName name="_xlnm.Print_Area" localSheetId="1">户外玩具!$A$1:$J$15</definedName>
  </definedNames>
  <calcPr calcId="124519"/>
</workbook>
</file>

<file path=xl/calcChain.xml><?xml version="1.0" encoding="utf-8"?>
<calcChain xmlns="http://schemas.openxmlformats.org/spreadsheetml/2006/main">
  <c r="J15" i="1"/>
  <c r="J13"/>
  <c r="J12"/>
  <c r="J11"/>
  <c r="J10"/>
  <c r="J9"/>
  <c r="J8"/>
  <c r="J7"/>
  <c r="J6"/>
  <c r="J5"/>
  <c r="J4"/>
  <c r="J3"/>
  <c r="J2"/>
</calcChain>
</file>

<file path=xl/sharedStrings.xml><?xml version="1.0" encoding="utf-8"?>
<sst xmlns="http://schemas.openxmlformats.org/spreadsheetml/2006/main" count="186" uniqueCount="121">
  <si>
    <t xml:space="preserve">采购需求书       
</t>
  </si>
  <si>
    <t>采购单位：丹阳市丹北实验幼儿园</t>
  </si>
  <si>
    <t xml:space="preserve">       采购需求及服务要求</t>
  </si>
  <si>
    <t>序号</t>
  </si>
  <si>
    <t>采购内容</t>
  </si>
  <si>
    <t>单位</t>
  </si>
  <si>
    <t>数量</t>
  </si>
  <si>
    <t>备注</t>
  </si>
  <si>
    <t>提供证明材料</t>
  </si>
  <si>
    <t>户外拓展组合</t>
  </si>
  <si>
    <t>规格：约10*10*2m 按实际场地定制 材质：优质花梨木。立柱10*10cm 、辅料：4*4cm、板材厚2cm
表面处理：经过刨光、砂光、倒角、圆角处理，成品无毛刺、无裂纹，接缝自然，无明显缺口和缝隙；喷漆均匀，表面漆膜平整光亮、无皱皮、发粘和漏漆现象。油漆采用环保净味油漆，五底三面，均为整体喷涂漆面。绳网采用直径13mm带钢丝攀爬网绳，网绳编织采用专用绳扣连接，间距均匀，网格大小符合国家标准，可长期使用不变形，不分化，结实耐用                                     五金配件：采用不锈钢螺丝，外露螺丝均采用半圆头、无棱角处理</t>
  </si>
  <si>
    <t>套</t>
  </si>
  <si>
    <t>体能攀爬</t>
  </si>
  <si>
    <t xml:space="preserve">规格：10*1.2*2.5m                                                     具体要求：1.主管采用Ø114mm，壁厚2mm，铁件部分采用二氧化碳气体保护焊，焊接成型后经机械抛光，表面用塑粉静电喷塑，高温加热后，不褪色，不掉色，色彩鲜艳。
2.攀爬件采用户外专用缆绳，结实耐用，抗紫外线，抗老化，塑料件采用食品级工程塑料粒子，无毒无味，渗入抗紫外线，光稳定剂及抗静电剂，高级颜料粉，防脱色、韧性好、高强度、不褪色、磨砂表面滚塑成型                 3.五金配件：采用不锈钢螺丝，外露螺丝均采用半圆头、无棱角处理  </t>
  </si>
  <si>
    <t>户外跑酷</t>
  </si>
  <si>
    <t>多功能链接单杠、折叠爬行垫跷跷板、
多功能攀爬箱、跳箱、撑跳杆、三角垫、趣味跑道、
单杠组合、悬垂组合、4节跳箱、弹跳跳箱 具体配置见附页</t>
  </si>
  <si>
    <t>红瓦排屋</t>
  </si>
  <si>
    <t xml:space="preserve">
1.材质：采用优质新西兰松木厚2.5CM。
2、工艺：碳烤、静电喷水性环保油漆、磨圆角、光滑无毛刺 。                 3.包含：长条板（开槽、直角三角）、正方形、长方形、圆柱积木、半圆积木等（具体配置见附件）</t>
  </si>
  <si>
    <t>组合爬梯</t>
  </si>
  <si>
    <t xml:space="preserve">16件/套,规格：大A型架67*40*100cm，
小A型架57*35*80cm，走梯180*35cm，
木板180*18cm，16件/套
（包含大A型架3个，小A型架3个，走梯4个，木板6个）                           优质花梨木材质所有边角倒圆处理、无毛刺，做工细致；油漆工艺：使用环保优质油漆，透明底漆两遍，面漆三遍，表面光滑；耐磨性好，纹理清晰自然，色泽一致 </t>
  </si>
  <si>
    <t>垫子</t>
  </si>
  <si>
    <t>产品名称:空翻海绵垫
产品颜色:绿色/蓝色
产品尺寸:长300*宽200*厚30cm
外皮材质:加厚加密4*4有机硅帆布
内胆材质:高密度海绵</t>
  </si>
  <si>
    <t>个</t>
  </si>
  <si>
    <t>产品编号</t>
  </si>
  <si>
    <t xml:space="preserve">产品名称 </t>
  </si>
  <si>
    <t>产品图片</t>
  </si>
  <si>
    <t>参数规格</t>
  </si>
  <si>
    <t>单价</t>
  </si>
  <si>
    <t>总价</t>
  </si>
  <si>
    <t>D01094</t>
  </si>
  <si>
    <t>多功能链接单杠</t>
  </si>
  <si>
    <t>尺寸：长3300mm宽600mm高72厘米
材质：
底座采用4*8厘米方管杠面采用32
管+防滑胶套含7个48公分标志
桶(黄色)</t>
  </si>
  <si>
    <t>D01095</t>
  </si>
  <si>
    <t>折叠爬行垫</t>
  </si>
  <si>
    <t>尺寸：长3500mm宽400mm高10厘米
材质：840D加珍珠棉</t>
  </si>
  <si>
    <t>块</t>
  </si>
  <si>
    <t>D01097</t>
  </si>
  <si>
    <t>跷跷板</t>
  </si>
  <si>
    <t>跷跷板长240宽20高30厘米，
裹上PVC,两头放上小底座，
防止板子坏
材质：底座由钢架制成，高
25厘米</t>
  </si>
  <si>
    <t>D01096</t>
  </si>
  <si>
    <t>多功能攀爬箱</t>
  </si>
  <si>
    <t>尺寸：长2440mm宽1000mm高
1200mm
材质：由2*4刚加32管组成外
由多层板制成攀岩墙</t>
  </si>
  <si>
    <t>D01099</t>
  </si>
  <si>
    <t>跳箱</t>
  </si>
  <si>
    <t>尺寸：1.2*0.9*0.3米
材质：珍珠棉+上下5公分再生海
绵</t>
  </si>
  <si>
    <t>D01102</t>
  </si>
  <si>
    <t>撑跳杆</t>
  </si>
  <si>
    <t>尺寸：高1.6米
材质：钢架木杆+软包组成，
钢架需要软包包裹</t>
  </si>
  <si>
    <t>D00231</t>
  </si>
  <si>
    <t>三角垫</t>
  </si>
  <si>
    <t>150*70*35*5CM,内为高密度海
绵，外进口环保防滑防撕裂PVC夹
网布。</t>
  </si>
  <si>
    <t>D01098</t>
  </si>
  <si>
    <t>趣味跑道</t>
  </si>
  <si>
    <t>尺寸：长240宽120高45
材质：底座由2*4钢架组成上
面由多层板+软包组成</t>
  </si>
  <si>
    <t>D01101</t>
  </si>
  <si>
    <t>单杠组合</t>
  </si>
  <si>
    <t>尺寸：1.5*1.2*(可调剂1.2-
1.9)
材质：钢架+多层木板组成</t>
  </si>
  <si>
    <t>可调平衡木</t>
  </si>
  <si>
    <t>尺寸：长240宽20高40厘米
材质：底座由钢架制成上平衡木
为黄花松木</t>
  </si>
  <si>
    <t>D01093</t>
  </si>
  <si>
    <t>悬垂组合</t>
  </si>
  <si>
    <t>尺寸：长4500*宽580*高
2200mm
材质：主体采用32钢管多
层木板仿石攀岩块</t>
  </si>
  <si>
    <t>D00193</t>
  </si>
  <si>
    <t>4节跳箱</t>
  </si>
  <si>
    <r>
      <rPr>
        <sz val="9"/>
        <color theme="1"/>
        <rFont val="宋体"/>
        <charset val="134"/>
        <scheme val="minor"/>
      </rPr>
      <t>长120 CM，下宽90 CM，上宽40 CM，高120 CM，分四段，</t>
    </r>
    <r>
      <rPr>
        <sz val="9"/>
        <color rgb="FFFF0000"/>
        <rFont val="宋体"/>
        <charset val="134"/>
        <scheme val="minor"/>
      </rPr>
      <t>，上下加3cm压缩，</t>
    </r>
    <r>
      <rPr>
        <sz val="9"/>
        <color theme="1"/>
        <rFont val="宋体"/>
        <charset val="134"/>
        <scheme val="minor"/>
      </rPr>
      <t>内为高密度硬质海绵，外进口环保防滑防撕裂PVC夹网布。</t>
    </r>
  </si>
  <si>
    <t>D00176</t>
  </si>
  <si>
    <t>弹跳跳箱</t>
  </si>
  <si>
    <t>共四段，每一段长90 CM，宽75 CM，高分别15、30、45、60CM,内填珍珠棉+再生海绵，外包进口环保防滑防撕裂pvc夹网布，一套约40公斤左右，较稳固，不易滑动</t>
  </si>
  <si>
    <t>（不含税运）</t>
  </si>
  <si>
    <t xml:space="preserve">   积木种类</t>
  </si>
  <si>
    <t>积木图片</t>
  </si>
  <si>
    <r>
      <rPr>
        <b/>
        <sz val="10"/>
        <color rgb="FF000000"/>
        <rFont val="宋体"/>
        <charset val="134"/>
      </rPr>
      <t>尺寸（</t>
    </r>
    <r>
      <rPr>
        <b/>
        <sz val="10"/>
        <color rgb="FF000000"/>
        <rFont val="Times New Roman"/>
        <family val="1"/>
      </rPr>
      <t>CM</t>
    </r>
    <r>
      <rPr>
        <b/>
        <sz val="10"/>
        <color rgb="FF000000"/>
        <rFont val="宋体"/>
        <charset val="134"/>
      </rPr>
      <t>）</t>
    </r>
  </si>
  <si>
    <t>材质</t>
  </si>
  <si>
    <t>豪华版</t>
  </si>
  <si>
    <t>1.长条板（开槽）</t>
  </si>
  <si>
    <t>升级为新西兰松2.5CM厚</t>
  </si>
  <si>
    <t>2.正方形</t>
  </si>
  <si>
    <t>新西兰松</t>
  </si>
  <si>
    <t>3.正方形</t>
  </si>
  <si>
    <t>4.长方形</t>
  </si>
  <si>
    <t>5.长方形</t>
  </si>
  <si>
    <t>6.长方形</t>
  </si>
  <si>
    <t>7.长方形</t>
  </si>
  <si>
    <t>9.长方形</t>
  </si>
  <si>
    <t>10.三角形</t>
  </si>
  <si>
    <t>11.直角三角形</t>
  </si>
  <si>
    <t>12.圆柱积木</t>
  </si>
  <si>
    <t>13.圆柱积木</t>
  </si>
  <si>
    <t>14.圆柱积木</t>
  </si>
  <si>
    <t>15.圆柱积木</t>
  </si>
  <si>
    <t>16.圆柱积木</t>
  </si>
  <si>
    <t>17.半圆环积木</t>
  </si>
  <si>
    <t>18.半圆积木</t>
  </si>
  <si>
    <t>19.四分之一圆环积木</t>
  </si>
  <si>
    <t>20.扇形积木</t>
  </si>
  <si>
    <t>21.Y型</t>
  </si>
  <si>
    <t>22.圆饼</t>
  </si>
  <si>
    <t>23.三叉路</t>
  </si>
  <si>
    <t>24.锥形</t>
  </si>
  <si>
    <t>25.红瓦</t>
  </si>
  <si>
    <t>红色</t>
  </si>
  <si>
    <t>26.红陀螺</t>
  </si>
  <si>
    <t>26.长圆柱</t>
  </si>
  <si>
    <t>27.短圆柱</t>
  </si>
  <si>
    <t>黄色</t>
  </si>
  <si>
    <t>28.灰长瓦</t>
  </si>
  <si>
    <t>灰色</t>
  </si>
  <si>
    <t>29.灰瓦</t>
  </si>
  <si>
    <t>30.灰半瓦</t>
  </si>
  <si>
    <t>31.横梁</t>
  </si>
  <si>
    <t>碳化</t>
  </si>
  <si>
    <t>32.边梁</t>
  </si>
  <si>
    <t>33.瓦梁</t>
  </si>
  <si>
    <t>检测报告一：户外拓展组合                                        
 1.检测内容：玩具标识、机械和物理性能、易燃性能、小零件、功能性锐利性边缘、可触及的锐利尖端、材料质量、突出物、活动部件间的间隙、突出部件、挤压（头部和颈部挤压、衣物和头发的勾挂、最大高度、角和边缘、可迁移元素（木制件）、增塑剂（DBP\BBP\DEHP）                                                  2.检测依据GB 6675.1-2014《玩具安全 第1部分:基本规范》:GB 6675.2-2014《玩具安全 第2部分:机械与物理性能》:GB 6675.3-2014《玩具安全第3部分:易燃性能》:GB6675.4-2014《玩具安全第4部分:特定元素的迁移》:GB6675.11-2014《玩具安全第11部分:家用秋千、滑梯及类似用途室内、室外活动玩具》标准  3.提供具有CNAS或CMA标识的检测报告。（复印件或扫描件加盖送检方完整清晰公章。）</t>
    <phoneticPr fontId="22" type="noConversion"/>
  </si>
  <si>
    <t>检测报告-花梨木                                               
1.检测内容 通过特定元素钡，铅，镉，锑，硒，铬，汞，砷迁移测试 2.检测依据GB6675.4-2014标准 3.提供具有CNAS或CMA标识的检测报告。（复印件或扫描件加盖送检方完整清晰公章。</t>
    <phoneticPr fontId="22" type="noConversion"/>
  </si>
  <si>
    <t>检测报告-海绵                                               
1.检测内容 通过特定元素钡，铅，镉，锑，硒，铬，汞，砷迁移测试 2.检测依据GB6675.4-2014标准 3.提供具有CNAS或CMA标识的检测报告。（复印件或扫描件加盖送检方完整清晰公章。</t>
    <phoneticPr fontId="22" type="noConversion"/>
  </si>
  <si>
    <t>参照品牌、型号、配置</t>
    <phoneticPr fontId="22" type="noConversion"/>
  </si>
  <si>
    <t>产品名称:空翻海绵垫
产品颜色:绿色/蓝色
产品尺寸:长300*宽200*厚50cm
外皮材质:加厚加密4*5有机硅帆布
内胆材质:高密度海绵</t>
    <phoneticPr fontId="22" type="noConversion"/>
  </si>
  <si>
    <t>产品名称:PVC二折垫
产品颜色:灰色
产品尺寸:60cm*120cm*10cm  
外皮材质:PVC
内胆材质:环保珍珠棉</t>
    <phoneticPr fontId="22" type="noConversion"/>
  </si>
  <si>
    <t>产品名称:PVC三折垫
产品颜色:灰色
产品尺寸:60cm*180cm*10cm
外皮材质:PVC
内胆材质:环保珍珠棉</t>
    <phoneticPr fontId="22" type="noConversion"/>
  </si>
  <si>
    <t xml:space="preserve">                               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</si>
</sst>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</font>
    <font>
      <b/>
      <sz val="10"/>
      <color rgb="FF0000FF"/>
      <name val="宋体"/>
      <charset val="134"/>
    </font>
    <font>
      <sz val="10"/>
      <color rgb="FF000000"/>
      <name val="宋体"/>
      <charset val="134"/>
    </font>
    <font>
      <sz val="10"/>
      <color rgb="FF333333"/>
      <name val="Arial"/>
      <family val="2"/>
    </font>
    <font>
      <sz val="10"/>
      <name val="宋体"/>
      <charset val="134"/>
    </font>
    <font>
      <b/>
      <sz val="12"/>
      <color theme="1"/>
      <name val="黑体"/>
      <charset val="134"/>
    </font>
    <font>
      <sz val="11"/>
      <name val="宋体"/>
      <charset val="134"/>
    </font>
    <font>
      <sz val="11"/>
      <color rgb="FFC60014"/>
      <name val="宋体"/>
      <charset val="134"/>
    </font>
    <font>
      <sz val="11"/>
      <name val="宋体"/>
      <charset val="134"/>
      <scheme val="minor"/>
    </font>
    <font>
      <sz val="12"/>
      <color theme="1"/>
      <name val="微软雅黑"/>
      <charset val="134"/>
    </font>
    <font>
      <sz val="9"/>
      <color theme="1"/>
      <name val="宋体"/>
      <charset val="134"/>
      <scheme val="minor"/>
    </font>
    <font>
      <b/>
      <sz val="12"/>
      <name val="黑体"/>
      <charset val="134"/>
    </font>
    <font>
      <sz val="11"/>
      <name val="微软雅黑"/>
      <charset val="134"/>
    </font>
    <font>
      <sz val="9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0"/>
      <color rgb="FF000000"/>
      <name val="Times New Roman"/>
      <family val="1"/>
    </font>
    <font>
      <sz val="9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right" vertical="center" wrapText="1" indent="2"/>
    </xf>
    <xf numFmtId="176" fontId="1" fillId="0" borderId="5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/>
    </xf>
    <xf numFmtId="0" fontId="1" fillId="0" borderId="5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top" textRotation="255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13" Type="http://schemas.openxmlformats.org/officeDocument/2006/relationships/image" Target="../media/image22.pn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12" Type="http://schemas.openxmlformats.org/officeDocument/2006/relationships/image" Target="../media/image21.pn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5.jpeg"/><Relationship Id="rId11" Type="http://schemas.openxmlformats.org/officeDocument/2006/relationships/image" Target="../media/image20.jpeg"/><Relationship Id="rId5" Type="http://schemas.openxmlformats.org/officeDocument/2006/relationships/image" Target="../media/image14.jpeg"/><Relationship Id="rId10" Type="http://schemas.openxmlformats.org/officeDocument/2006/relationships/image" Target="../media/image19.jpeg"/><Relationship Id="rId4" Type="http://schemas.openxmlformats.org/officeDocument/2006/relationships/image" Target="../media/image13.jpeg"/><Relationship Id="rId9" Type="http://schemas.openxmlformats.org/officeDocument/2006/relationships/image" Target="../media/image18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jpeg"/><Relationship Id="rId13" Type="http://schemas.openxmlformats.org/officeDocument/2006/relationships/image" Target="../media/image35.jpeg"/><Relationship Id="rId18" Type="http://schemas.openxmlformats.org/officeDocument/2006/relationships/image" Target="../media/image40.jpeg"/><Relationship Id="rId26" Type="http://schemas.openxmlformats.org/officeDocument/2006/relationships/image" Target="../media/image48.png"/><Relationship Id="rId3" Type="http://schemas.openxmlformats.org/officeDocument/2006/relationships/image" Target="../media/image25.jpeg"/><Relationship Id="rId21" Type="http://schemas.openxmlformats.org/officeDocument/2006/relationships/image" Target="../media/image43.jpeg"/><Relationship Id="rId34" Type="http://schemas.openxmlformats.org/officeDocument/2006/relationships/image" Target="../media/image56.png"/><Relationship Id="rId7" Type="http://schemas.openxmlformats.org/officeDocument/2006/relationships/image" Target="../media/image29.jpeg"/><Relationship Id="rId12" Type="http://schemas.openxmlformats.org/officeDocument/2006/relationships/image" Target="../media/image34.jpeg"/><Relationship Id="rId17" Type="http://schemas.openxmlformats.org/officeDocument/2006/relationships/image" Target="../media/image39.jpeg"/><Relationship Id="rId25" Type="http://schemas.openxmlformats.org/officeDocument/2006/relationships/image" Target="../media/image47.png"/><Relationship Id="rId33" Type="http://schemas.openxmlformats.org/officeDocument/2006/relationships/image" Target="../media/image55.png"/><Relationship Id="rId2" Type="http://schemas.openxmlformats.org/officeDocument/2006/relationships/image" Target="../media/image24.jpeg"/><Relationship Id="rId16" Type="http://schemas.openxmlformats.org/officeDocument/2006/relationships/image" Target="../media/image38.jpeg"/><Relationship Id="rId20" Type="http://schemas.openxmlformats.org/officeDocument/2006/relationships/image" Target="../media/image42.png"/><Relationship Id="rId29" Type="http://schemas.openxmlformats.org/officeDocument/2006/relationships/image" Target="../media/image51.png"/><Relationship Id="rId1" Type="http://schemas.openxmlformats.org/officeDocument/2006/relationships/image" Target="../media/image23.jpeg"/><Relationship Id="rId6" Type="http://schemas.openxmlformats.org/officeDocument/2006/relationships/image" Target="../media/image28.jpeg"/><Relationship Id="rId11" Type="http://schemas.openxmlformats.org/officeDocument/2006/relationships/image" Target="../media/image33.jpeg"/><Relationship Id="rId24" Type="http://schemas.openxmlformats.org/officeDocument/2006/relationships/image" Target="../media/image46.jpeg"/><Relationship Id="rId32" Type="http://schemas.openxmlformats.org/officeDocument/2006/relationships/image" Target="../media/image54.png"/><Relationship Id="rId5" Type="http://schemas.openxmlformats.org/officeDocument/2006/relationships/image" Target="../media/image27.jpeg"/><Relationship Id="rId15" Type="http://schemas.openxmlformats.org/officeDocument/2006/relationships/image" Target="../media/image37.jpeg"/><Relationship Id="rId23" Type="http://schemas.openxmlformats.org/officeDocument/2006/relationships/image" Target="../media/image45.jpeg"/><Relationship Id="rId28" Type="http://schemas.openxmlformats.org/officeDocument/2006/relationships/image" Target="../media/image50.png"/><Relationship Id="rId10" Type="http://schemas.openxmlformats.org/officeDocument/2006/relationships/image" Target="../media/image32.jpeg"/><Relationship Id="rId19" Type="http://schemas.openxmlformats.org/officeDocument/2006/relationships/image" Target="../media/image41.jpeg"/><Relationship Id="rId31" Type="http://schemas.openxmlformats.org/officeDocument/2006/relationships/image" Target="../media/image53.png"/><Relationship Id="rId4" Type="http://schemas.openxmlformats.org/officeDocument/2006/relationships/image" Target="../media/image26.jpeg"/><Relationship Id="rId9" Type="http://schemas.openxmlformats.org/officeDocument/2006/relationships/image" Target="../media/image31.jpeg"/><Relationship Id="rId14" Type="http://schemas.openxmlformats.org/officeDocument/2006/relationships/image" Target="../media/image36.jpeg"/><Relationship Id="rId22" Type="http://schemas.openxmlformats.org/officeDocument/2006/relationships/image" Target="../media/image44.jpeg"/><Relationship Id="rId27" Type="http://schemas.openxmlformats.org/officeDocument/2006/relationships/image" Target="../media/image49.png"/><Relationship Id="rId30" Type="http://schemas.openxmlformats.org/officeDocument/2006/relationships/image" Target="../media/image52.png"/><Relationship Id="rId35" Type="http://schemas.openxmlformats.org/officeDocument/2006/relationships/image" Target="../media/image5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62865</xdr:colOff>
      <xdr:row>4</xdr:row>
      <xdr:rowOff>340995</xdr:rowOff>
    </xdr:from>
    <xdr:to>
      <xdr:col>6</xdr:col>
      <xdr:colOff>1066800</xdr:colOff>
      <xdr:row>4</xdr:row>
      <xdr:rowOff>1211580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82790" y="3569970"/>
          <a:ext cx="1003935" cy="870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85725</xdr:colOff>
      <xdr:row>6</xdr:row>
      <xdr:rowOff>121285</xdr:rowOff>
    </xdr:from>
    <xdr:to>
      <xdr:col>6</xdr:col>
      <xdr:colOff>1123950</xdr:colOff>
      <xdr:row>6</xdr:row>
      <xdr:rowOff>775335</xdr:rowOff>
    </xdr:to>
    <xdr:pic>
      <xdr:nvPicPr>
        <xdr:cNvPr id="4" name="图片 3" descr="IMG_20240729_1303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4059" t="34861" r="11824" b="14024"/>
        <a:stretch>
          <a:fillRect/>
        </a:stretch>
      </xdr:blipFill>
      <xdr:spPr>
        <a:xfrm>
          <a:off x="7105650" y="6715125"/>
          <a:ext cx="1038225" cy="65405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5</xdr:row>
      <xdr:rowOff>216535</xdr:rowOff>
    </xdr:from>
    <xdr:to>
      <xdr:col>6</xdr:col>
      <xdr:colOff>1085850</xdr:colOff>
      <xdr:row>5</xdr:row>
      <xdr:rowOff>850900</xdr:rowOff>
    </xdr:to>
    <xdr:pic>
      <xdr:nvPicPr>
        <xdr:cNvPr id="6" name="图片 5" descr="494265809b30ba2fdae22a6331d345d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124700" y="5845810"/>
          <a:ext cx="981075" cy="634365"/>
        </a:xfrm>
        <a:prstGeom prst="rect">
          <a:avLst/>
        </a:prstGeom>
      </xdr:spPr>
    </xdr:pic>
    <xdr:clientData/>
  </xdr:twoCellAnchor>
  <xdr:twoCellAnchor editAs="oneCell">
    <xdr:from>
      <xdr:col>6</xdr:col>
      <xdr:colOff>105410</xdr:colOff>
      <xdr:row>7</xdr:row>
      <xdr:rowOff>55245</xdr:rowOff>
    </xdr:from>
    <xdr:to>
      <xdr:col>7</xdr:col>
      <xdr:colOff>0</xdr:colOff>
      <xdr:row>7</xdr:row>
      <xdr:rowOff>859155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25335" y="7592060"/>
          <a:ext cx="1047115" cy="803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8</xdr:row>
      <xdr:rowOff>38100</xdr:rowOff>
    </xdr:from>
    <xdr:to>
      <xdr:col>6</xdr:col>
      <xdr:colOff>1029970</xdr:colOff>
      <xdr:row>8</xdr:row>
      <xdr:rowOff>864235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038975" y="8994140"/>
          <a:ext cx="1010920" cy="826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9</xdr:row>
      <xdr:rowOff>57150</xdr:rowOff>
    </xdr:from>
    <xdr:to>
      <xdr:col>6</xdr:col>
      <xdr:colOff>1016000</xdr:colOff>
      <xdr:row>9</xdr:row>
      <xdr:rowOff>770890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15175" y="9927590"/>
          <a:ext cx="920750" cy="71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19686</xdr:colOff>
      <xdr:row>3</xdr:row>
      <xdr:rowOff>358140</xdr:rowOff>
    </xdr:from>
    <xdr:to>
      <xdr:col>6</xdr:col>
      <xdr:colOff>1057276</xdr:colOff>
      <xdr:row>3</xdr:row>
      <xdr:rowOff>1002030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039610" y="1310640"/>
          <a:ext cx="1037590" cy="643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41275</xdr:colOff>
      <xdr:row>10</xdr:row>
      <xdr:rowOff>196850</xdr:rowOff>
    </xdr:from>
    <xdr:to>
      <xdr:col>6</xdr:col>
      <xdr:colOff>1123950</xdr:colOff>
      <xdr:row>10</xdr:row>
      <xdr:rowOff>864235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061200" y="10855960"/>
          <a:ext cx="1082675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104775</xdr:colOff>
      <xdr:row>11</xdr:row>
      <xdr:rowOff>209550</xdr:rowOff>
    </xdr:from>
    <xdr:to>
      <xdr:col>6</xdr:col>
      <xdr:colOff>1114425</xdr:colOff>
      <xdr:row>11</xdr:row>
      <xdr:rowOff>876935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124700" y="12011660"/>
          <a:ext cx="1009650" cy="6673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111760</xdr:colOff>
      <xdr:row>6</xdr:row>
      <xdr:rowOff>82550</xdr:rowOff>
    </xdr:from>
    <xdr:ext cx="1283335" cy="737234"/>
    <xdr:pic>
      <xdr:nvPicPr>
        <xdr:cNvPr id="2" name="image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12060" y="4759325"/>
          <a:ext cx="1283335" cy="736600"/>
        </a:xfrm>
        <a:prstGeom prst="rect">
          <a:avLst/>
        </a:prstGeom>
      </xdr:spPr>
    </xdr:pic>
    <xdr:clientData/>
  </xdr:oneCellAnchor>
  <xdr:oneCellAnchor>
    <xdr:from>
      <xdr:col>3</xdr:col>
      <xdr:colOff>162560</xdr:colOff>
      <xdr:row>10</xdr:row>
      <xdr:rowOff>88900</xdr:rowOff>
    </xdr:from>
    <xdr:ext cx="1181100" cy="724534"/>
    <xdr:pic>
      <xdr:nvPicPr>
        <xdr:cNvPr id="5" name="image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62860" y="8461375"/>
          <a:ext cx="1181100" cy="723900"/>
        </a:xfrm>
        <a:prstGeom prst="rect">
          <a:avLst/>
        </a:prstGeom>
      </xdr:spPr>
    </xdr:pic>
    <xdr:clientData/>
  </xdr:oneCellAnchor>
  <xdr:oneCellAnchor>
    <xdr:from>
      <xdr:col>3</xdr:col>
      <xdr:colOff>191135</xdr:colOff>
      <xdr:row>4</xdr:row>
      <xdr:rowOff>76835</xdr:rowOff>
    </xdr:from>
    <xdr:ext cx="1123950" cy="749300"/>
    <xdr:pic>
      <xdr:nvPicPr>
        <xdr:cNvPr id="6" name="image3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91435" y="3001010"/>
          <a:ext cx="1123950" cy="749300"/>
        </a:xfrm>
        <a:prstGeom prst="rect">
          <a:avLst/>
        </a:prstGeom>
      </xdr:spPr>
    </xdr:pic>
    <xdr:clientData/>
  </xdr:oneCellAnchor>
  <xdr:oneCellAnchor>
    <xdr:from>
      <xdr:col>3</xdr:col>
      <xdr:colOff>105410</xdr:colOff>
      <xdr:row>1</xdr:row>
      <xdr:rowOff>171450</xdr:rowOff>
    </xdr:from>
    <xdr:ext cx="1200785" cy="699134"/>
    <xdr:pic>
      <xdr:nvPicPr>
        <xdr:cNvPr id="7" name="image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05710" y="590550"/>
          <a:ext cx="1200785" cy="698500"/>
        </a:xfrm>
        <a:prstGeom prst="rect">
          <a:avLst/>
        </a:prstGeom>
      </xdr:spPr>
    </xdr:pic>
    <xdr:clientData/>
  </xdr:oneCellAnchor>
  <xdr:oneCellAnchor>
    <xdr:from>
      <xdr:col>3</xdr:col>
      <xdr:colOff>165735</xdr:colOff>
      <xdr:row>5</xdr:row>
      <xdr:rowOff>95885</xdr:rowOff>
    </xdr:from>
    <xdr:ext cx="1175385" cy="711200"/>
    <xdr:pic>
      <xdr:nvPicPr>
        <xdr:cNvPr id="8" name="image5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66035" y="3858260"/>
          <a:ext cx="1175385" cy="711200"/>
        </a:xfrm>
        <a:prstGeom prst="rect">
          <a:avLst/>
        </a:prstGeom>
      </xdr:spPr>
    </xdr:pic>
    <xdr:clientData/>
  </xdr:oneCellAnchor>
  <xdr:oneCellAnchor>
    <xdr:from>
      <xdr:col>3</xdr:col>
      <xdr:colOff>146685</xdr:colOff>
      <xdr:row>2</xdr:row>
      <xdr:rowOff>120650</xdr:rowOff>
    </xdr:from>
    <xdr:ext cx="1212850" cy="661034"/>
    <xdr:pic>
      <xdr:nvPicPr>
        <xdr:cNvPr id="9" name="image6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46985" y="1406525"/>
          <a:ext cx="1212850" cy="660400"/>
        </a:xfrm>
        <a:prstGeom prst="rect">
          <a:avLst/>
        </a:prstGeom>
      </xdr:spPr>
    </xdr:pic>
    <xdr:clientData/>
  </xdr:oneCellAnchor>
  <xdr:oneCellAnchor>
    <xdr:from>
      <xdr:col>3</xdr:col>
      <xdr:colOff>203835</xdr:colOff>
      <xdr:row>11</xdr:row>
      <xdr:rowOff>165100</xdr:rowOff>
    </xdr:from>
    <xdr:ext cx="1162685" cy="679450"/>
    <xdr:pic>
      <xdr:nvPicPr>
        <xdr:cNvPr id="10" name="image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604135" y="9528175"/>
          <a:ext cx="1162685" cy="679450"/>
        </a:xfrm>
        <a:prstGeom prst="rect">
          <a:avLst/>
        </a:prstGeom>
      </xdr:spPr>
    </xdr:pic>
    <xdr:clientData/>
  </xdr:oneCellAnchor>
  <xdr:oneCellAnchor>
    <xdr:from>
      <xdr:col>3</xdr:col>
      <xdr:colOff>159385</xdr:colOff>
      <xdr:row>9</xdr:row>
      <xdr:rowOff>50800</xdr:rowOff>
    </xdr:from>
    <xdr:ext cx="1187450" cy="629284"/>
    <xdr:pic>
      <xdr:nvPicPr>
        <xdr:cNvPr id="11" name="image8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59685" y="7394575"/>
          <a:ext cx="1187450" cy="628650"/>
        </a:xfrm>
        <a:prstGeom prst="rect">
          <a:avLst/>
        </a:prstGeom>
      </xdr:spPr>
    </xdr:pic>
    <xdr:clientData/>
  </xdr:oneCellAnchor>
  <xdr:oneCellAnchor>
    <xdr:from>
      <xdr:col>3</xdr:col>
      <xdr:colOff>181610</xdr:colOff>
      <xdr:row>8</xdr:row>
      <xdr:rowOff>38734</xdr:rowOff>
    </xdr:from>
    <xdr:ext cx="1143000" cy="673100"/>
    <xdr:pic>
      <xdr:nvPicPr>
        <xdr:cNvPr id="12" name="image9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81910" y="6467475"/>
          <a:ext cx="1143000" cy="673100"/>
        </a:xfrm>
        <a:prstGeom prst="rect">
          <a:avLst/>
        </a:prstGeom>
      </xdr:spPr>
    </xdr:pic>
    <xdr:clientData/>
  </xdr:oneCellAnchor>
  <xdr:oneCellAnchor>
    <xdr:from>
      <xdr:col>3</xdr:col>
      <xdr:colOff>213359</xdr:colOff>
      <xdr:row>7</xdr:row>
      <xdr:rowOff>95250</xdr:rowOff>
    </xdr:from>
    <xdr:ext cx="1079500" cy="711834"/>
    <xdr:pic>
      <xdr:nvPicPr>
        <xdr:cNvPr id="13" name="image10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613025" y="5629275"/>
          <a:ext cx="1079500" cy="711200"/>
        </a:xfrm>
        <a:prstGeom prst="rect">
          <a:avLst/>
        </a:prstGeom>
      </xdr:spPr>
    </xdr:pic>
    <xdr:clientData/>
  </xdr:oneCellAnchor>
  <xdr:oneCellAnchor>
    <xdr:from>
      <xdr:col>3</xdr:col>
      <xdr:colOff>89535</xdr:colOff>
      <xdr:row>3</xdr:row>
      <xdr:rowOff>19050</xdr:rowOff>
    </xdr:from>
    <xdr:ext cx="1225550" cy="597534"/>
    <xdr:pic>
      <xdr:nvPicPr>
        <xdr:cNvPr id="14" name="image1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489835" y="2143125"/>
          <a:ext cx="1225550" cy="596900"/>
        </a:xfrm>
        <a:prstGeom prst="rect">
          <a:avLst/>
        </a:prstGeom>
      </xdr:spPr>
    </xdr:pic>
    <xdr:clientData/>
  </xdr:oneCellAnchor>
  <xdr:twoCellAnchor editAs="oneCell">
    <xdr:from>
      <xdr:col>3</xdr:col>
      <xdr:colOff>200025</xdr:colOff>
      <xdr:row>12</xdr:row>
      <xdr:rowOff>208915</xdr:rowOff>
    </xdr:from>
    <xdr:to>
      <xdr:col>3</xdr:col>
      <xdr:colOff>1021715</xdr:colOff>
      <xdr:row>12</xdr:row>
      <xdr:rowOff>942975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600325" y="10627360"/>
          <a:ext cx="821690" cy="734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285750</xdr:colOff>
      <xdr:row>13</xdr:row>
      <xdr:rowOff>208915</xdr:rowOff>
    </xdr:from>
    <xdr:to>
      <xdr:col>3</xdr:col>
      <xdr:colOff>956945</xdr:colOff>
      <xdr:row>13</xdr:row>
      <xdr:rowOff>914400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686050" y="11732260"/>
          <a:ext cx="671195" cy="7054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472440</xdr:colOff>
      <xdr:row>2</xdr:row>
      <xdr:rowOff>18415</xdr:rowOff>
    </xdr:from>
    <xdr:to>
      <xdr:col>1</xdr:col>
      <xdr:colOff>731520</xdr:colOff>
      <xdr:row>2</xdr:row>
      <xdr:rowOff>263525</xdr:rowOff>
    </xdr:to>
    <xdr:pic>
      <xdr:nvPicPr>
        <xdr:cNvPr id="81" name="Picture 4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520190" y="704850"/>
          <a:ext cx="259080" cy="24511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390525</xdr:colOff>
      <xdr:row>3</xdr:row>
      <xdr:rowOff>21590</xdr:rowOff>
    </xdr:from>
    <xdr:to>
      <xdr:col>1</xdr:col>
      <xdr:colOff>903605</xdr:colOff>
      <xdr:row>3</xdr:row>
      <xdr:rowOff>248920</xdr:rowOff>
    </xdr:to>
    <xdr:pic>
      <xdr:nvPicPr>
        <xdr:cNvPr id="82" name="Picture 5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438275" y="1001395"/>
          <a:ext cx="513080" cy="22733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298450</xdr:colOff>
      <xdr:row>6</xdr:row>
      <xdr:rowOff>24765</xdr:rowOff>
    </xdr:from>
    <xdr:to>
      <xdr:col>1</xdr:col>
      <xdr:colOff>593725</xdr:colOff>
      <xdr:row>6</xdr:row>
      <xdr:rowOff>241300</xdr:rowOff>
    </xdr:to>
    <xdr:pic>
      <xdr:nvPicPr>
        <xdr:cNvPr id="83" name="Picture 6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46200" y="1778635"/>
          <a:ext cx="295275" cy="21653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213360</xdr:colOff>
      <xdr:row>7</xdr:row>
      <xdr:rowOff>26035</xdr:rowOff>
    </xdr:from>
    <xdr:to>
      <xdr:col>1</xdr:col>
      <xdr:colOff>647065</xdr:colOff>
      <xdr:row>7</xdr:row>
      <xdr:rowOff>254000</xdr:rowOff>
    </xdr:to>
    <xdr:pic>
      <xdr:nvPicPr>
        <xdr:cNvPr id="84" name="Pictur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1261110" y="2035175"/>
          <a:ext cx="433705" cy="22796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132080</xdr:colOff>
      <xdr:row>9</xdr:row>
      <xdr:rowOff>27940</xdr:rowOff>
    </xdr:from>
    <xdr:to>
      <xdr:col>2</xdr:col>
      <xdr:colOff>0</xdr:colOff>
      <xdr:row>9</xdr:row>
      <xdr:rowOff>320675</xdr:rowOff>
    </xdr:to>
    <xdr:pic>
      <xdr:nvPicPr>
        <xdr:cNvPr id="85" name="Picture 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1179830" y="2609215"/>
          <a:ext cx="1020445" cy="29273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166370</xdr:colOff>
      <xdr:row>10</xdr:row>
      <xdr:rowOff>24765</xdr:rowOff>
    </xdr:from>
    <xdr:to>
      <xdr:col>1</xdr:col>
      <xdr:colOff>885825</xdr:colOff>
      <xdr:row>10</xdr:row>
      <xdr:rowOff>286385</xdr:rowOff>
    </xdr:to>
    <xdr:pic>
      <xdr:nvPicPr>
        <xdr:cNvPr id="86" name="Picture 11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1214120" y="2961005"/>
          <a:ext cx="719455" cy="2616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280670</xdr:colOff>
      <xdr:row>11</xdr:row>
      <xdr:rowOff>31750</xdr:rowOff>
    </xdr:from>
    <xdr:to>
      <xdr:col>1</xdr:col>
      <xdr:colOff>725170</xdr:colOff>
      <xdr:row>12</xdr:row>
      <xdr:rowOff>0</xdr:rowOff>
    </xdr:to>
    <xdr:pic>
      <xdr:nvPicPr>
        <xdr:cNvPr id="87" name="Picture 12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1328420" y="3299460"/>
          <a:ext cx="444500" cy="2470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201930</xdr:colOff>
      <xdr:row>12</xdr:row>
      <xdr:rowOff>35560</xdr:rowOff>
    </xdr:from>
    <xdr:to>
      <xdr:col>1</xdr:col>
      <xdr:colOff>656590</xdr:colOff>
      <xdr:row>13</xdr:row>
      <xdr:rowOff>13970</xdr:rowOff>
    </xdr:to>
    <xdr:pic>
      <xdr:nvPicPr>
        <xdr:cNvPr id="88" name="Picture 13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1249680" y="3582035"/>
          <a:ext cx="454660" cy="2571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277495</xdr:colOff>
      <xdr:row>13</xdr:row>
      <xdr:rowOff>365125</xdr:rowOff>
    </xdr:from>
    <xdr:to>
      <xdr:col>1</xdr:col>
      <xdr:colOff>800735</xdr:colOff>
      <xdr:row>14</xdr:row>
      <xdr:rowOff>318135</xdr:rowOff>
    </xdr:to>
    <xdr:pic>
      <xdr:nvPicPr>
        <xdr:cNvPr id="89" name="Picture 14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325245" y="4190365"/>
          <a:ext cx="523240" cy="32258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226695</xdr:colOff>
      <xdr:row>14</xdr:row>
      <xdr:rowOff>349885</xdr:rowOff>
    </xdr:from>
    <xdr:to>
      <xdr:col>1</xdr:col>
      <xdr:colOff>821055</xdr:colOff>
      <xdr:row>15</xdr:row>
      <xdr:rowOff>248920</xdr:rowOff>
    </xdr:to>
    <xdr:pic>
      <xdr:nvPicPr>
        <xdr:cNvPr id="90" name="Picture 15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1274445" y="4544695"/>
          <a:ext cx="594360" cy="2540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249555</xdr:colOff>
      <xdr:row>16</xdr:row>
      <xdr:rowOff>3175</xdr:rowOff>
    </xdr:from>
    <xdr:to>
      <xdr:col>1</xdr:col>
      <xdr:colOff>859155</xdr:colOff>
      <xdr:row>16</xdr:row>
      <xdr:rowOff>201295</xdr:rowOff>
    </xdr:to>
    <xdr:pic>
      <xdr:nvPicPr>
        <xdr:cNvPr id="91" name="Picture 16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1297305" y="4846320"/>
          <a:ext cx="609600" cy="1981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91440</xdr:colOff>
      <xdr:row>16</xdr:row>
      <xdr:rowOff>240665</xdr:rowOff>
    </xdr:from>
    <xdr:to>
      <xdr:col>1</xdr:col>
      <xdr:colOff>981075</xdr:colOff>
      <xdr:row>17</xdr:row>
      <xdr:rowOff>233680</xdr:rowOff>
    </xdr:to>
    <xdr:pic>
      <xdr:nvPicPr>
        <xdr:cNvPr id="92" name="Picture 1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1139190" y="5083810"/>
          <a:ext cx="889635" cy="23368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155575</xdr:colOff>
      <xdr:row>18</xdr:row>
      <xdr:rowOff>16510</xdr:rowOff>
    </xdr:from>
    <xdr:to>
      <xdr:col>1</xdr:col>
      <xdr:colOff>795655</xdr:colOff>
      <xdr:row>18</xdr:row>
      <xdr:rowOff>269875</xdr:rowOff>
    </xdr:to>
    <xdr:pic>
      <xdr:nvPicPr>
        <xdr:cNvPr id="93" name="Picture 18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1203325" y="5355590"/>
          <a:ext cx="640080" cy="25336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240665</xdr:colOff>
      <xdr:row>19</xdr:row>
      <xdr:rowOff>34290</xdr:rowOff>
    </xdr:from>
    <xdr:to>
      <xdr:col>1</xdr:col>
      <xdr:colOff>698500</xdr:colOff>
      <xdr:row>20</xdr:row>
      <xdr:rowOff>5080</xdr:rowOff>
    </xdr:to>
    <xdr:pic>
      <xdr:nvPicPr>
        <xdr:cNvPr id="94" name="Picture 19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1288415" y="5652135"/>
          <a:ext cx="457835" cy="23749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177165</xdr:colOff>
      <xdr:row>20</xdr:row>
      <xdr:rowOff>9525</xdr:rowOff>
    </xdr:from>
    <xdr:to>
      <xdr:col>1</xdr:col>
      <xdr:colOff>612775</xdr:colOff>
      <xdr:row>20</xdr:row>
      <xdr:rowOff>278765</xdr:rowOff>
    </xdr:to>
    <xdr:pic>
      <xdr:nvPicPr>
        <xdr:cNvPr id="95" name="Picture 20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1224915" y="5894070"/>
          <a:ext cx="435610" cy="26924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175895</xdr:colOff>
      <xdr:row>21</xdr:row>
      <xdr:rowOff>22860</xdr:rowOff>
    </xdr:from>
    <xdr:to>
      <xdr:col>1</xdr:col>
      <xdr:colOff>683895</xdr:colOff>
      <xdr:row>21</xdr:row>
      <xdr:rowOff>243205</xdr:rowOff>
    </xdr:to>
    <xdr:pic>
      <xdr:nvPicPr>
        <xdr:cNvPr id="96" name="Picture 21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1223645" y="6200775"/>
          <a:ext cx="508000" cy="22034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257810</xdr:colOff>
      <xdr:row>22</xdr:row>
      <xdr:rowOff>22860</xdr:rowOff>
    </xdr:from>
    <xdr:to>
      <xdr:col>1</xdr:col>
      <xdr:colOff>554990</xdr:colOff>
      <xdr:row>22</xdr:row>
      <xdr:rowOff>238760</xdr:rowOff>
    </xdr:to>
    <xdr:pic>
      <xdr:nvPicPr>
        <xdr:cNvPr id="97" name="Picture 22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>
        <a:xfrm>
          <a:off x="1305560" y="6467475"/>
          <a:ext cx="297180" cy="2159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153035</xdr:colOff>
      <xdr:row>25</xdr:row>
      <xdr:rowOff>19050</xdr:rowOff>
    </xdr:from>
    <xdr:to>
      <xdr:col>1</xdr:col>
      <xdr:colOff>673735</xdr:colOff>
      <xdr:row>25</xdr:row>
      <xdr:rowOff>281940</xdr:rowOff>
    </xdr:to>
    <xdr:pic>
      <xdr:nvPicPr>
        <xdr:cNvPr id="98" name="Picture 23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1200785" y="7229475"/>
          <a:ext cx="520700" cy="26289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247650</xdr:colOff>
      <xdr:row>27</xdr:row>
      <xdr:rowOff>20955</xdr:rowOff>
    </xdr:from>
    <xdr:to>
      <xdr:col>1</xdr:col>
      <xdr:colOff>638810</xdr:colOff>
      <xdr:row>28</xdr:row>
      <xdr:rowOff>17145</xdr:rowOff>
    </xdr:to>
    <xdr:pic>
      <xdr:nvPicPr>
        <xdr:cNvPr id="99" name="Picture 24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1295400" y="7840980"/>
          <a:ext cx="391160" cy="23685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226695</xdr:colOff>
      <xdr:row>28</xdr:row>
      <xdr:rowOff>29210</xdr:rowOff>
    </xdr:from>
    <xdr:to>
      <xdr:col>1</xdr:col>
      <xdr:colOff>496570</xdr:colOff>
      <xdr:row>28</xdr:row>
      <xdr:rowOff>312420</xdr:rowOff>
    </xdr:to>
    <xdr:pic>
      <xdr:nvPicPr>
        <xdr:cNvPr id="100" name="Picture 25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>
        <a:xfrm>
          <a:off x="1274445" y="8089900"/>
          <a:ext cx="269875" cy="28321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149860</xdr:colOff>
      <xdr:row>8</xdr:row>
      <xdr:rowOff>31115</xdr:rowOff>
    </xdr:from>
    <xdr:to>
      <xdr:col>1</xdr:col>
      <xdr:colOff>757555</xdr:colOff>
      <xdr:row>8</xdr:row>
      <xdr:rowOff>259080</xdr:rowOff>
    </xdr:to>
    <xdr:pic>
      <xdr:nvPicPr>
        <xdr:cNvPr id="101" name="图片 2" descr="6U1TY~{TMC8VQI9TK9}R7V3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1197610" y="2333625"/>
          <a:ext cx="607695" cy="22796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1021080</xdr:colOff>
      <xdr:row>1</xdr:row>
      <xdr:rowOff>79375</xdr:rowOff>
    </xdr:from>
    <xdr:to>
      <xdr:col>2</xdr:col>
      <xdr:colOff>0</xdr:colOff>
      <xdr:row>1</xdr:row>
      <xdr:rowOff>242570</xdr:rowOff>
    </xdr:to>
    <xdr:pic>
      <xdr:nvPicPr>
        <xdr:cNvPr id="102" name="图片 4" descr="5V6R1@}7YKFL`M{0I0M_%3X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1021080" y="434340"/>
          <a:ext cx="1179195" cy="16319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412750</xdr:colOff>
      <xdr:row>4</xdr:row>
      <xdr:rowOff>12065</xdr:rowOff>
    </xdr:from>
    <xdr:to>
      <xdr:col>1</xdr:col>
      <xdr:colOff>711200</xdr:colOff>
      <xdr:row>4</xdr:row>
      <xdr:rowOff>248285</xdr:rowOff>
    </xdr:to>
    <xdr:pic>
      <xdr:nvPicPr>
        <xdr:cNvPr id="103" name="Picture 6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>
        <a:xfrm>
          <a:off x="1460500" y="1296670"/>
          <a:ext cx="298450" cy="2362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314960</xdr:colOff>
      <xdr:row>5</xdr:row>
      <xdr:rowOff>32385</xdr:rowOff>
    </xdr:from>
    <xdr:to>
      <xdr:col>1</xdr:col>
      <xdr:colOff>628650</xdr:colOff>
      <xdr:row>5</xdr:row>
      <xdr:rowOff>197485</xdr:rowOff>
    </xdr:to>
    <xdr:pic>
      <xdr:nvPicPr>
        <xdr:cNvPr id="104" name="Pictur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1362710" y="1583690"/>
          <a:ext cx="313690" cy="1651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259715</xdr:colOff>
      <xdr:row>13</xdr:row>
      <xdr:rowOff>50165</xdr:rowOff>
    </xdr:from>
    <xdr:to>
      <xdr:col>1</xdr:col>
      <xdr:colOff>528955</xdr:colOff>
      <xdr:row>14</xdr:row>
      <xdr:rowOff>5080</xdr:rowOff>
    </xdr:to>
    <xdr:pic>
      <xdr:nvPicPr>
        <xdr:cNvPr id="105" name="Picture 14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1307465" y="3875405"/>
          <a:ext cx="269240" cy="32448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254000</xdr:colOff>
      <xdr:row>29</xdr:row>
      <xdr:rowOff>5080</xdr:rowOff>
    </xdr:from>
    <xdr:to>
      <xdr:col>1</xdr:col>
      <xdr:colOff>594360</xdr:colOff>
      <xdr:row>29</xdr:row>
      <xdr:rowOff>254000</xdr:rowOff>
    </xdr:to>
    <xdr:pic>
      <xdr:nvPicPr>
        <xdr:cNvPr id="106" name="图片 105" descr="IMG_20240103_160814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01750" y="8408670"/>
          <a:ext cx="340360" cy="248920"/>
        </a:xfrm>
        <a:prstGeom prst="rect">
          <a:avLst/>
        </a:prstGeom>
      </xdr:spPr>
    </xdr:pic>
    <xdr:clientData/>
  </xdr:twoCellAnchor>
  <xdr:twoCellAnchor editAs="oneCell">
    <xdr:from>
      <xdr:col>1</xdr:col>
      <xdr:colOff>166052</xdr:colOff>
      <xdr:row>30</xdr:row>
      <xdr:rowOff>7302</xdr:rowOff>
    </xdr:from>
    <xdr:to>
      <xdr:col>1</xdr:col>
      <xdr:colOff>613727</xdr:colOff>
      <xdr:row>30</xdr:row>
      <xdr:rowOff>284162</xdr:rowOff>
    </xdr:to>
    <xdr:pic>
      <xdr:nvPicPr>
        <xdr:cNvPr id="107" name="图片 106" descr="IMG_20240103_160704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 rot="5400000" flipH="1">
          <a:off x="1298575" y="8629650"/>
          <a:ext cx="276860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120015</xdr:colOff>
      <xdr:row>31</xdr:row>
      <xdr:rowOff>17780</xdr:rowOff>
    </xdr:from>
    <xdr:to>
      <xdr:col>1</xdr:col>
      <xdr:colOff>551815</xdr:colOff>
      <xdr:row>31</xdr:row>
      <xdr:rowOff>233680</xdr:rowOff>
    </xdr:to>
    <xdr:pic>
      <xdr:nvPicPr>
        <xdr:cNvPr id="108" name="图片 107" descr="IMG_20240103_160149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 rot="16200000">
          <a:off x="1275715" y="8911590"/>
          <a:ext cx="215900" cy="4318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32</xdr:row>
      <xdr:rowOff>29845</xdr:rowOff>
    </xdr:from>
    <xdr:to>
      <xdr:col>1</xdr:col>
      <xdr:colOff>368300</xdr:colOff>
      <xdr:row>32</xdr:row>
      <xdr:rowOff>247650</xdr:rowOff>
    </xdr:to>
    <xdr:pic>
      <xdr:nvPicPr>
        <xdr:cNvPr id="109" name="图片 108" descr="IMG_20240103_160225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181100" y="9286875"/>
          <a:ext cx="234950" cy="2178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25400</xdr:rowOff>
    </xdr:from>
    <xdr:to>
      <xdr:col>2</xdr:col>
      <xdr:colOff>16510</xdr:colOff>
      <xdr:row>36</xdr:row>
      <xdr:rowOff>191770</xdr:rowOff>
    </xdr:to>
    <xdr:pic>
      <xdr:nvPicPr>
        <xdr:cNvPr id="110" name="图片 109" descr="DSC_1249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047750" y="10514330"/>
          <a:ext cx="1169035" cy="166370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</xdr:colOff>
      <xdr:row>37</xdr:row>
      <xdr:rowOff>31750</xdr:rowOff>
    </xdr:from>
    <xdr:to>
      <xdr:col>2</xdr:col>
      <xdr:colOff>12065</xdr:colOff>
      <xdr:row>37</xdr:row>
      <xdr:rowOff>271780</xdr:rowOff>
    </xdr:to>
    <xdr:pic>
      <xdr:nvPicPr>
        <xdr:cNvPr id="111" name="图片 110" descr="DSC_1251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062355" y="10775950"/>
          <a:ext cx="1149985" cy="240030"/>
        </a:xfrm>
        <a:prstGeom prst="rect">
          <a:avLst/>
        </a:prstGeom>
      </xdr:spPr>
    </xdr:pic>
    <xdr:clientData/>
  </xdr:twoCellAnchor>
  <xdr:twoCellAnchor editAs="oneCell">
    <xdr:from>
      <xdr:col>1</xdr:col>
      <xdr:colOff>73660</xdr:colOff>
      <xdr:row>37</xdr:row>
      <xdr:rowOff>279400</xdr:rowOff>
    </xdr:from>
    <xdr:to>
      <xdr:col>2</xdr:col>
      <xdr:colOff>0</xdr:colOff>
      <xdr:row>38</xdr:row>
      <xdr:rowOff>150495</xdr:rowOff>
    </xdr:to>
    <xdr:pic>
      <xdr:nvPicPr>
        <xdr:cNvPr id="112" name="图片 111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 rot="16200000">
          <a:off x="1572895" y="10572115"/>
          <a:ext cx="175895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114300</xdr:colOff>
      <xdr:row>33</xdr:row>
      <xdr:rowOff>69850</xdr:rowOff>
    </xdr:from>
    <xdr:to>
      <xdr:col>1</xdr:col>
      <xdr:colOff>896620</xdr:colOff>
      <xdr:row>33</xdr:row>
      <xdr:rowOff>247650</xdr:rowOff>
    </xdr:to>
    <xdr:pic>
      <xdr:nvPicPr>
        <xdr:cNvPr id="113" name="图片 112" descr="47911e96516f61d6d5fbb19b1883235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162050" y="9582150"/>
          <a:ext cx="782320" cy="17780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34</xdr:row>
      <xdr:rowOff>20955</xdr:rowOff>
    </xdr:from>
    <xdr:to>
      <xdr:col>1</xdr:col>
      <xdr:colOff>680085</xdr:colOff>
      <xdr:row>34</xdr:row>
      <xdr:rowOff>316230</xdr:rowOff>
    </xdr:to>
    <xdr:pic>
      <xdr:nvPicPr>
        <xdr:cNvPr id="114" name="图片 113" descr="3070e1265339a4088de263334e9ba64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14450" y="9799955"/>
          <a:ext cx="413385" cy="295275"/>
        </a:xfrm>
        <a:prstGeom prst="rect">
          <a:avLst/>
        </a:prstGeom>
      </xdr:spPr>
    </xdr:pic>
    <xdr:clientData/>
  </xdr:twoCellAnchor>
  <xdr:twoCellAnchor editAs="oneCell">
    <xdr:from>
      <xdr:col>1</xdr:col>
      <xdr:colOff>280670</xdr:colOff>
      <xdr:row>23</xdr:row>
      <xdr:rowOff>31750</xdr:rowOff>
    </xdr:from>
    <xdr:to>
      <xdr:col>1</xdr:col>
      <xdr:colOff>725170</xdr:colOff>
      <xdr:row>24</xdr:row>
      <xdr:rowOff>25400</xdr:rowOff>
    </xdr:to>
    <xdr:pic>
      <xdr:nvPicPr>
        <xdr:cNvPr id="115" name="Picture 12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1328420" y="6731635"/>
          <a:ext cx="444500" cy="2489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201930</xdr:colOff>
      <xdr:row>24</xdr:row>
      <xdr:rowOff>35560</xdr:rowOff>
    </xdr:from>
    <xdr:to>
      <xdr:col>1</xdr:col>
      <xdr:colOff>656590</xdr:colOff>
      <xdr:row>25</xdr:row>
      <xdr:rowOff>39370</xdr:rowOff>
    </xdr:to>
    <xdr:pic>
      <xdr:nvPicPr>
        <xdr:cNvPr id="116" name="Picture 13">
          <a:extLst>
            <a:ext uri="{FF2B5EF4-FFF2-40B4-BE49-F238E27FC236}">
              <a16:creationId xmlns:a16="http://schemas.microsoft.com/office/drawing/2014/main" xmlns="" id="{00000000-0008-0000-02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1249680" y="6990715"/>
          <a:ext cx="454660" cy="25908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1</xdr:col>
      <xdr:colOff>285750</xdr:colOff>
      <xdr:row>26</xdr:row>
      <xdr:rowOff>11430</xdr:rowOff>
    </xdr:from>
    <xdr:to>
      <xdr:col>1</xdr:col>
      <xdr:colOff>541020</xdr:colOff>
      <xdr:row>26</xdr:row>
      <xdr:rowOff>268605</xdr:rowOff>
    </xdr:to>
    <xdr:pic>
      <xdr:nvPicPr>
        <xdr:cNvPr id="117" name="图片 116" descr="323507246151f914431e6aa3ef0350f">
          <a:extLst>
            <a:ext uri="{FF2B5EF4-FFF2-40B4-BE49-F238E27FC236}">
              <a16:creationId xmlns:a16="http://schemas.microsoft.com/office/drawing/2014/main" xmlns="" id="{00000000-0008-0000-02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33500" y="7526655"/>
          <a:ext cx="255270" cy="25717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35</xdr:row>
      <xdr:rowOff>20955</xdr:rowOff>
    </xdr:from>
    <xdr:to>
      <xdr:col>1</xdr:col>
      <xdr:colOff>680085</xdr:colOff>
      <xdr:row>35</xdr:row>
      <xdr:rowOff>316230</xdr:rowOff>
    </xdr:to>
    <xdr:pic>
      <xdr:nvPicPr>
        <xdr:cNvPr id="118" name="图片 117" descr="3070e1265339a4088de263334e9ba64">
          <a:extLst>
            <a:ext uri="{FF2B5EF4-FFF2-40B4-BE49-F238E27FC236}">
              <a16:creationId xmlns:a16="http://schemas.microsoft.com/office/drawing/2014/main" xmlns="" id="{00000000-0008-0000-02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14450" y="10154920"/>
          <a:ext cx="413385" cy="2952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273050</xdr:rowOff>
    </xdr:from>
    <xdr:to>
      <xdr:col>9</xdr:col>
      <xdr:colOff>600075</xdr:colOff>
      <xdr:row>16</xdr:row>
      <xdr:rowOff>143510</xdr:rowOff>
    </xdr:to>
    <xdr:pic>
      <xdr:nvPicPr>
        <xdr:cNvPr id="119" name="图片 118" descr="IMG_20240729_130313">
          <a:extLst>
            <a:ext uri="{FF2B5EF4-FFF2-40B4-BE49-F238E27FC236}">
              <a16:creationId xmlns:a16="http://schemas.microsoft.com/office/drawing/2014/main" xmlns="" id="{00000000-0008-0000-02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rcRect l="4059" t="34861" r="11824" b="14024"/>
        <a:stretch>
          <a:fillRect/>
        </a:stretch>
      </xdr:blipFill>
      <xdr:spPr>
        <a:xfrm>
          <a:off x="4343400" y="2854325"/>
          <a:ext cx="1962150" cy="2132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7" workbookViewId="0">
      <selection activeCell="H8" sqref="H8"/>
    </sheetView>
  </sheetViews>
  <sheetFormatPr defaultColWidth="9" defaultRowHeight="12"/>
  <cols>
    <col min="1" max="1" width="8.75" style="34" customWidth="1"/>
    <col min="2" max="2" width="4.875" style="35" customWidth="1"/>
    <col min="3" max="3" width="8.125" style="36" customWidth="1"/>
    <col min="4" max="4" width="37.75" style="34" customWidth="1"/>
    <col min="5" max="6" width="5.875" style="35" customWidth="1"/>
    <col min="7" max="7" width="15.125" style="35" customWidth="1"/>
    <col min="8" max="8" width="34.375" style="35" customWidth="1"/>
    <col min="9" max="246" width="15.5" style="35" customWidth="1"/>
    <col min="247" max="247" width="15.5" style="35"/>
    <col min="248" max="16384" width="9" style="35"/>
  </cols>
  <sheetData>
    <row r="1" spans="1:8" ht="31.5" customHeight="1">
      <c r="A1" s="48" t="s">
        <v>0</v>
      </c>
      <c r="B1" s="49"/>
      <c r="C1" s="49"/>
      <c r="D1" s="49"/>
      <c r="E1" s="49"/>
      <c r="F1" s="49"/>
      <c r="G1" s="49"/>
      <c r="H1" s="50"/>
    </row>
    <row r="2" spans="1:8" ht="19.5" customHeight="1">
      <c r="A2" s="51" t="s">
        <v>1</v>
      </c>
      <c r="B2" s="52"/>
      <c r="C2" s="52"/>
      <c r="D2" s="52"/>
      <c r="E2" s="52"/>
      <c r="F2" s="52"/>
      <c r="G2" s="53"/>
      <c r="H2" s="41"/>
    </row>
    <row r="3" spans="1:8" ht="24" customHeight="1">
      <c r="A3" s="45" t="s">
        <v>2</v>
      </c>
      <c r="B3" s="37" t="s">
        <v>3</v>
      </c>
      <c r="C3" s="37" t="s">
        <v>4</v>
      </c>
      <c r="D3" s="44" t="s">
        <v>116</v>
      </c>
      <c r="E3" s="37" t="s">
        <v>5</v>
      </c>
      <c r="F3" s="37" t="s">
        <v>6</v>
      </c>
      <c r="G3" s="37" t="s">
        <v>7</v>
      </c>
      <c r="H3" s="41" t="s">
        <v>8</v>
      </c>
    </row>
    <row r="4" spans="1:8" ht="179.25" customHeight="1">
      <c r="A4" s="46"/>
      <c r="B4" s="37">
        <v>1</v>
      </c>
      <c r="C4" s="38" t="s">
        <v>9</v>
      </c>
      <c r="D4" s="39" t="s">
        <v>10</v>
      </c>
      <c r="E4" s="37" t="s">
        <v>11</v>
      </c>
      <c r="F4" s="37">
        <v>1</v>
      </c>
      <c r="G4" s="37"/>
      <c r="H4" s="43" t="s">
        <v>113</v>
      </c>
    </row>
    <row r="5" spans="1:8" ht="189" customHeight="1">
      <c r="A5" s="46"/>
      <c r="B5" s="37">
        <v>2</v>
      </c>
      <c r="C5" s="38" t="s">
        <v>12</v>
      </c>
      <c r="D5" s="39" t="s">
        <v>13</v>
      </c>
      <c r="E5" s="37" t="s">
        <v>11</v>
      </c>
      <c r="F5" s="37">
        <v>1</v>
      </c>
      <c r="G5" s="37"/>
      <c r="H5" s="43" t="s">
        <v>120</v>
      </c>
    </row>
    <row r="6" spans="1:8" ht="75.95" customHeight="1">
      <c r="A6" s="46"/>
      <c r="B6" s="37">
        <v>3</v>
      </c>
      <c r="C6" s="40" t="s">
        <v>14</v>
      </c>
      <c r="D6" s="39" t="s">
        <v>15</v>
      </c>
      <c r="E6" s="37" t="s">
        <v>11</v>
      </c>
      <c r="F6" s="42">
        <v>1</v>
      </c>
      <c r="G6" s="41"/>
      <c r="H6" s="41"/>
    </row>
    <row r="7" spans="1:8" ht="74.25" customHeight="1">
      <c r="A7" s="46"/>
      <c r="B7" s="37">
        <v>4</v>
      </c>
      <c r="C7" s="40" t="s">
        <v>16</v>
      </c>
      <c r="D7" s="39" t="s">
        <v>17</v>
      </c>
      <c r="E7" s="37" t="s">
        <v>11</v>
      </c>
      <c r="F7" s="42">
        <v>1</v>
      </c>
      <c r="G7" s="41"/>
      <c r="H7" s="41"/>
    </row>
    <row r="8" spans="1:8" ht="111.75" customHeight="1">
      <c r="A8" s="46"/>
      <c r="B8" s="37">
        <v>5</v>
      </c>
      <c r="C8" s="40" t="s">
        <v>18</v>
      </c>
      <c r="D8" s="39" t="s">
        <v>19</v>
      </c>
      <c r="E8" s="37" t="s">
        <v>11</v>
      </c>
      <c r="F8" s="42">
        <v>1</v>
      </c>
      <c r="G8" s="41"/>
      <c r="H8" s="43" t="s">
        <v>114</v>
      </c>
    </row>
    <row r="9" spans="1:8" ht="72" customHeight="1">
      <c r="A9" s="46"/>
      <c r="B9" s="37">
        <v>6</v>
      </c>
      <c r="C9" s="40" t="s">
        <v>20</v>
      </c>
      <c r="D9" s="39" t="s">
        <v>21</v>
      </c>
      <c r="E9" s="37" t="s">
        <v>11</v>
      </c>
      <c r="F9" s="42">
        <v>2</v>
      </c>
      <c r="G9" s="41"/>
      <c r="H9" s="43" t="s">
        <v>115</v>
      </c>
    </row>
    <row r="10" spans="1:8" ht="62.1" customHeight="1">
      <c r="A10" s="46"/>
      <c r="B10" s="37">
        <v>7</v>
      </c>
      <c r="C10" s="40" t="s">
        <v>20</v>
      </c>
      <c r="D10" s="39" t="s">
        <v>117</v>
      </c>
      <c r="E10" s="37" t="s">
        <v>11</v>
      </c>
      <c r="F10" s="42">
        <v>2</v>
      </c>
      <c r="G10" s="41"/>
      <c r="H10" s="41"/>
    </row>
    <row r="11" spans="1:8" ht="90" customHeight="1">
      <c r="A11" s="46"/>
      <c r="B11" s="37">
        <v>8</v>
      </c>
      <c r="C11" s="40" t="s">
        <v>20</v>
      </c>
      <c r="D11" s="39" t="s">
        <v>118</v>
      </c>
      <c r="E11" s="37" t="s">
        <v>22</v>
      </c>
      <c r="F11" s="42">
        <v>33</v>
      </c>
      <c r="G11" s="41"/>
      <c r="H11" s="41"/>
    </row>
    <row r="12" spans="1:8" ht="90" customHeight="1">
      <c r="A12" s="46"/>
      <c r="B12" s="37">
        <v>9</v>
      </c>
      <c r="C12" s="40" t="s">
        <v>20</v>
      </c>
      <c r="D12" s="39" t="s">
        <v>119</v>
      </c>
      <c r="E12" s="37" t="s">
        <v>22</v>
      </c>
      <c r="F12" s="42">
        <v>33</v>
      </c>
      <c r="G12" s="41"/>
      <c r="H12" s="41"/>
    </row>
    <row r="13" spans="1:8" ht="36" customHeight="1">
      <c r="A13" s="47"/>
      <c r="B13" s="54"/>
      <c r="C13" s="55"/>
      <c r="D13" s="55"/>
      <c r="E13" s="55"/>
      <c r="F13" s="56"/>
      <c r="G13" s="41"/>
      <c r="H13" s="41"/>
    </row>
  </sheetData>
  <mergeCells count="4">
    <mergeCell ref="A3:A13"/>
    <mergeCell ref="A1:H1"/>
    <mergeCell ref="A2:G2"/>
    <mergeCell ref="B13:F13"/>
  </mergeCells>
  <phoneticPr fontId="22" type="noConversion"/>
  <pageMargins left="0.15748031496063" right="0.15748031496063" top="0.98425196850393704" bottom="0.98425196850393704" header="0.511811023622047" footer="0.511811023622047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view="pageBreakPreview" workbookViewId="0">
      <selection activeCell="N11" sqref="N11"/>
    </sheetView>
  </sheetViews>
  <sheetFormatPr defaultColWidth="9" defaultRowHeight="13.5"/>
  <cols>
    <col min="1" max="1" width="9.5" customWidth="1"/>
    <col min="2" max="2" width="10.75" customWidth="1"/>
    <col min="3" max="3" width="11.25" customWidth="1"/>
    <col min="4" max="4" width="17.875" customWidth="1"/>
    <col min="5" max="5" width="31.375" customWidth="1"/>
    <col min="6" max="6" width="6.625" customWidth="1"/>
    <col min="7" max="7" width="6" customWidth="1"/>
    <col min="8" max="8" width="7.125" customWidth="1"/>
    <col min="9" max="9" width="5.75" customWidth="1"/>
  </cols>
  <sheetData>
    <row r="1" spans="1:10" ht="33" customHeight="1">
      <c r="A1" s="17" t="s">
        <v>3</v>
      </c>
      <c r="B1" s="17" t="s">
        <v>23</v>
      </c>
      <c r="C1" s="17" t="s">
        <v>24</v>
      </c>
      <c r="D1" s="17" t="s">
        <v>25</v>
      </c>
      <c r="E1" s="17" t="s">
        <v>26</v>
      </c>
      <c r="F1" s="5" t="s">
        <v>5</v>
      </c>
      <c r="G1" s="5" t="s">
        <v>6</v>
      </c>
      <c r="H1" s="17" t="s">
        <v>7</v>
      </c>
      <c r="I1" s="30" t="s">
        <v>27</v>
      </c>
      <c r="J1" s="30" t="s">
        <v>28</v>
      </c>
    </row>
    <row r="2" spans="1:10" ht="68.25" customHeight="1">
      <c r="A2" s="18">
        <v>1</v>
      </c>
      <c r="B2" s="19" t="s">
        <v>29</v>
      </c>
      <c r="C2" s="19" t="s">
        <v>30</v>
      </c>
      <c r="D2" s="20"/>
      <c r="E2" s="19" t="s">
        <v>31</v>
      </c>
      <c r="F2" s="19" t="s">
        <v>11</v>
      </c>
      <c r="G2" s="21">
        <v>1</v>
      </c>
      <c r="H2" s="22"/>
      <c r="I2" s="21"/>
      <c r="J2" s="31">
        <f>I2*G2</f>
        <v>0</v>
      </c>
    </row>
    <row r="3" spans="1:10" ht="66" customHeight="1">
      <c r="A3" s="18">
        <v>2</v>
      </c>
      <c r="B3" s="19" t="s">
        <v>32</v>
      </c>
      <c r="C3" s="19" t="s">
        <v>33</v>
      </c>
      <c r="D3" s="23"/>
      <c r="E3" s="19" t="s">
        <v>34</v>
      </c>
      <c r="F3" s="19" t="s">
        <v>35</v>
      </c>
      <c r="G3" s="21">
        <v>1</v>
      </c>
      <c r="H3" s="18"/>
      <c r="I3" s="21"/>
      <c r="J3" s="31">
        <f t="shared" ref="J3:J13" si="0">I3*G3</f>
        <v>0</v>
      </c>
    </row>
    <row r="4" spans="1:10" ht="63" customHeight="1">
      <c r="A4" s="18">
        <v>3</v>
      </c>
      <c r="B4" s="19" t="s">
        <v>36</v>
      </c>
      <c r="C4" s="19" t="s">
        <v>37</v>
      </c>
      <c r="D4" s="23"/>
      <c r="E4" s="19" t="s">
        <v>38</v>
      </c>
      <c r="F4" s="19" t="s">
        <v>11</v>
      </c>
      <c r="G4" s="21">
        <v>1</v>
      </c>
      <c r="H4" s="18"/>
      <c r="I4" s="21"/>
      <c r="J4" s="31">
        <f t="shared" si="0"/>
        <v>0</v>
      </c>
    </row>
    <row r="5" spans="1:10" ht="66" customHeight="1">
      <c r="A5" s="18">
        <v>4</v>
      </c>
      <c r="B5" s="19" t="s">
        <v>39</v>
      </c>
      <c r="C5" s="19" t="s">
        <v>40</v>
      </c>
      <c r="D5" s="23"/>
      <c r="E5" s="19" t="s">
        <v>41</v>
      </c>
      <c r="F5" s="19" t="s">
        <v>22</v>
      </c>
      <c r="G5" s="21">
        <v>1</v>
      </c>
      <c r="H5" s="18"/>
      <c r="I5" s="21"/>
      <c r="J5" s="31">
        <f t="shared" si="0"/>
        <v>0</v>
      </c>
    </row>
    <row r="6" spans="1:10" ht="72" customHeight="1">
      <c r="A6" s="18">
        <v>5</v>
      </c>
      <c r="B6" s="19" t="s">
        <v>42</v>
      </c>
      <c r="C6" s="19" t="s">
        <v>43</v>
      </c>
      <c r="D6" s="23"/>
      <c r="E6" s="19" t="s">
        <v>44</v>
      </c>
      <c r="F6" s="19" t="s">
        <v>22</v>
      </c>
      <c r="G6" s="21">
        <v>1</v>
      </c>
      <c r="H6" s="18"/>
      <c r="I6" s="21"/>
      <c r="J6" s="31">
        <f t="shared" si="0"/>
        <v>0</v>
      </c>
    </row>
    <row r="7" spans="1:10" ht="67.5" customHeight="1">
      <c r="A7" s="18">
        <v>6</v>
      </c>
      <c r="B7" s="19" t="s">
        <v>45</v>
      </c>
      <c r="C7" s="19" t="s">
        <v>46</v>
      </c>
      <c r="D7" s="23"/>
      <c r="E7" s="19" t="s">
        <v>47</v>
      </c>
      <c r="F7" s="19" t="s">
        <v>11</v>
      </c>
      <c r="G7" s="21">
        <v>1</v>
      </c>
      <c r="H7" s="18"/>
      <c r="I7" s="21"/>
      <c r="J7" s="31">
        <f t="shared" si="0"/>
        <v>0</v>
      </c>
    </row>
    <row r="8" spans="1:10" ht="70.5" customHeight="1">
      <c r="A8" s="18">
        <v>7</v>
      </c>
      <c r="B8" s="19" t="s">
        <v>48</v>
      </c>
      <c r="C8" s="19" t="s">
        <v>49</v>
      </c>
      <c r="D8" s="23"/>
      <c r="E8" s="19" t="s">
        <v>50</v>
      </c>
      <c r="F8" s="19" t="s">
        <v>22</v>
      </c>
      <c r="G8" s="21">
        <v>1</v>
      </c>
      <c r="H8" s="18"/>
      <c r="I8" s="21"/>
      <c r="J8" s="31">
        <f t="shared" si="0"/>
        <v>0</v>
      </c>
    </row>
    <row r="9" spans="1:10" ht="72" customHeight="1">
      <c r="A9" s="18">
        <v>8</v>
      </c>
      <c r="B9" s="19" t="s">
        <v>51</v>
      </c>
      <c r="C9" s="19" t="s">
        <v>52</v>
      </c>
      <c r="D9" s="23"/>
      <c r="E9" s="19" t="s">
        <v>53</v>
      </c>
      <c r="F9" s="19" t="s">
        <v>22</v>
      </c>
      <c r="G9" s="21">
        <v>1</v>
      </c>
      <c r="H9" s="18"/>
      <c r="I9" s="21"/>
      <c r="J9" s="31">
        <f t="shared" si="0"/>
        <v>0</v>
      </c>
    </row>
    <row r="10" spans="1:10" ht="81" customHeight="1">
      <c r="A10" s="18">
        <v>9</v>
      </c>
      <c r="B10" s="19" t="s">
        <v>54</v>
      </c>
      <c r="C10" s="19" t="s">
        <v>55</v>
      </c>
      <c r="D10" s="23"/>
      <c r="E10" s="19" t="s">
        <v>56</v>
      </c>
      <c r="F10" s="19" t="s">
        <v>11</v>
      </c>
      <c r="G10" s="21">
        <v>1</v>
      </c>
      <c r="H10" s="18"/>
      <c r="I10" s="21"/>
      <c r="J10" s="31">
        <f t="shared" si="0"/>
        <v>0</v>
      </c>
    </row>
    <row r="11" spans="1:10" ht="78" customHeight="1">
      <c r="A11" s="18">
        <v>10</v>
      </c>
      <c r="B11" s="19" t="s">
        <v>36</v>
      </c>
      <c r="C11" s="19" t="s">
        <v>57</v>
      </c>
      <c r="D11" s="23"/>
      <c r="E11" s="19" t="s">
        <v>58</v>
      </c>
      <c r="F11" s="19" t="s">
        <v>11</v>
      </c>
      <c r="G11" s="21">
        <v>1</v>
      </c>
      <c r="H11" s="18"/>
      <c r="I11" s="21"/>
      <c r="J11" s="31">
        <f t="shared" si="0"/>
        <v>0</v>
      </c>
    </row>
    <row r="12" spans="1:10" ht="83.1" customHeight="1">
      <c r="A12" s="18">
        <v>11</v>
      </c>
      <c r="B12" s="19" t="s">
        <v>59</v>
      </c>
      <c r="C12" s="19" t="s">
        <v>60</v>
      </c>
      <c r="D12" s="23"/>
      <c r="E12" s="19" t="s">
        <v>61</v>
      </c>
      <c r="F12" s="21" t="s">
        <v>11</v>
      </c>
      <c r="G12" s="21">
        <v>1</v>
      </c>
      <c r="H12" s="18"/>
      <c r="I12" s="21"/>
      <c r="J12" s="31">
        <f t="shared" si="0"/>
        <v>0</v>
      </c>
    </row>
    <row r="13" spans="1:10" ht="87" customHeight="1">
      <c r="A13" s="18">
        <v>12</v>
      </c>
      <c r="B13" s="24" t="s">
        <v>62</v>
      </c>
      <c r="C13" s="25" t="s">
        <v>63</v>
      </c>
      <c r="D13" s="26"/>
      <c r="E13" s="27" t="s">
        <v>64</v>
      </c>
      <c r="F13" s="28" t="s">
        <v>11</v>
      </c>
      <c r="G13" s="18">
        <v>1</v>
      </c>
      <c r="H13" s="29"/>
      <c r="I13" s="32"/>
      <c r="J13" s="31">
        <f t="shared" si="0"/>
        <v>0</v>
      </c>
    </row>
    <row r="14" spans="1:10" ht="74.25" customHeight="1">
      <c r="A14" s="18">
        <v>13</v>
      </c>
      <c r="B14" s="24" t="s">
        <v>65</v>
      </c>
      <c r="C14" s="25" t="s">
        <v>66</v>
      </c>
      <c r="D14" s="26"/>
      <c r="E14" s="27" t="s">
        <v>67</v>
      </c>
      <c r="F14" s="28" t="s">
        <v>11</v>
      </c>
      <c r="G14" s="18">
        <v>1</v>
      </c>
      <c r="I14" s="32"/>
      <c r="J14" s="31"/>
    </row>
    <row r="15" spans="1:10" ht="42" customHeight="1">
      <c r="A15" s="18" t="s">
        <v>28</v>
      </c>
      <c r="B15" s="57" t="s">
        <v>68</v>
      </c>
      <c r="C15" s="57"/>
      <c r="D15" s="57"/>
      <c r="E15" s="57"/>
      <c r="F15" s="57"/>
      <c r="G15" s="57"/>
      <c r="H15" s="57"/>
      <c r="I15" s="33"/>
      <c r="J15" s="18">
        <f>SUM(J2:J14)</f>
        <v>0</v>
      </c>
    </row>
  </sheetData>
  <mergeCells count="1">
    <mergeCell ref="B15:H15"/>
  </mergeCells>
  <phoneticPr fontId="22" type="noConversion"/>
  <printOptions horizontalCentered="1" verticalCentered="1"/>
  <pageMargins left="0.74803149606299202" right="0.74803149606299202" top="0.98425196850393704" bottom="0.98425196850393704" header="0.511811023622047" footer="0.511811023622047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Q10" sqref="Q10"/>
    </sheetView>
  </sheetViews>
  <sheetFormatPr defaultColWidth="9" defaultRowHeight="14.25"/>
  <cols>
    <col min="1" max="1" width="13.75" style="2" customWidth="1"/>
    <col min="2" max="2" width="15.125" style="3" customWidth="1"/>
    <col min="3" max="3" width="3.75" style="3" customWidth="1"/>
    <col min="4" max="4" width="3.125" style="3" customWidth="1"/>
    <col min="5" max="5" width="3.875" style="3" customWidth="1"/>
    <col min="6" max="6" width="12.625" style="3" customWidth="1"/>
    <col min="7" max="7" width="4.625" style="3" customWidth="1"/>
    <col min="8" max="16384" width="9" style="3"/>
  </cols>
  <sheetData>
    <row r="1" spans="1:7" ht="27.95" customHeight="1">
      <c r="A1" s="4" t="s">
        <v>69</v>
      </c>
      <c r="B1" s="5" t="s">
        <v>70</v>
      </c>
      <c r="C1" s="58" t="s">
        <v>71</v>
      </c>
      <c r="D1" s="59"/>
      <c r="E1" s="60"/>
      <c r="F1" s="5" t="s">
        <v>72</v>
      </c>
      <c r="G1" s="6" t="s">
        <v>73</v>
      </c>
    </row>
    <row r="2" spans="1:7" ht="26.1" customHeight="1">
      <c r="A2" s="7" t="s">
        <v>74</v>
      </c>
      <c r="B2" s="8"/>
      <c r="C2" s="8">
        <v>80</v>
      </c>
      <c r="D2" s="8">
        <v>10</v>
      </c>
      <c r="E2" s="8">
        <v>2.5</v>
      </c>
      <c r="F2" s="5" t="s">
        <v>75</v>
      </c>
      <c r="G2" s="5"/>
    </row>
    <row r="3" spans="1:7" ht="23.1" customHeight="1">
      <c r="A3" s="7" t="s">
        <v>76</v>
      </c>
      <c r="B3" s="8"/>
      <c r="C3" s="8">
        <v>10</v>
      </c>
      <c r="D3" s="8">
        <v>10</v>
      </c>
      <c r="E3" s="8">
        <v>5</v>
      </c>
      <c r="F3" s="5" t="s">
        <v>77</v>
      </c>
      <c r="G3" s="5"/>
    </row>
    <row r="4" spans="1:7" ht="24" customHeight="1">
      <c r="A4" s="7" t="s">
        <v>78</v>
      </c>
      <c r="B4" s="8"/>
      <c r="C4" s="8">
        <v>10</v>
      </c>
      <c r="D4" s="8">
        <v>10</v>
      </c>
      <c r="E4" s="8">
        <v>2.5</v>
      </c>
      <c r="F4" s="5" t="s">
        <v>77</v>
      </c>
      <c r="G4" s="5"/>
    </row>
    <row r="5" spans="1:7" ht="21" customHeight="1">
      <c r="A5" s="7" t="s">
        <v>79</v>
      </c>
      <c r="B5" s="8"/>
      <c r="C5" s="8">
        <v>20</v>
      </c>
      <c r="D5" s="8">
        <v>10</v>
      </c>
      <c r="E5" s="8">
        <v>5</v>
      </c>
      <c r="F5" s="5" t="s">
        <v>77</v>
      </c>
      <c r="G5" s="5"/>
    </row>
    <row r="6" spans="1:7" ht="15.95" customHeight="1">
      <c r="A6" s="7" t="s">
        <v>80</v>
      </c>
      <c r="B6" s="8"/>
      <c r="C6" s="8">
        <v>20</v>
      </c>
      <c r="D6" s="8">
        <v>10</v>
      </c>
      <c r="E6" s="8">
        <v>2.5</v>
      </c>
      <c r="F6" s="5" t="s">
        <v>77</v>
      </c>
      <c r="G6" s="5"/>
    </row>
    <row r="7" spans="1:7" ht="20.100000000000001" customHeight="1">
      <c r="A7" s="7" t="s">
        <v>79</v>
      </c>
      <c r="B7" s="8"/>
      <c r="C7" s="8">
        <v>10</v>
      </c>
      <c r="D7" s="8">
        <v>5</v>
      </c>
      <c r="E7" s="8">
        <v>5</v>
      </c>
      <c r="F7" s="5" t="s">
        <v>77</v>
      </c>
      <c r="G7" s="5"/>
    </row>
    <row r="8" spans="1:7" ht="23.1" customHeight="1">
      <c r="A8" s="7" t="s">
        <v>80</v>
      </c>
      <c r="B8" s="8"/>
      <c r="C8" s="8">
        <v>10</v>
      </c>
      <c r="D8" s="8">
        <v>5</v>
      </c>
      <c r="E8" s="8">
        <v>2.5</v>
      </c>
      <c r="F8" s="5" t="s">
        <v>77</v>
      </c>
      <c r="G8" s="5"/>
    </row>
    <row r="9" spans="1:7" ht="21.95" customHeight="1">
      <c r="A9" s="7" t="s">
        <v>81</v>
      </c>
      <c r="B9" s="8"/>
      <c r="C9" s="8">
        <v>40</v>
      </c>
      <c r="D9" s="8">
        <v>10</v>
      </c>
      <c r="E9" s="8">
        <v>2.5</v>
      </c>
      <c r="F9" s="5" t="s">
        <v>77</v>
      </c>
      <c r="G9" s="5"/>
    </row>
    <row r="10" spans="1:7" ht="27.95" customHeight="1">
      <c r="A10" s="7" t="s">
        <v>82</v>
      </c>
      <c r="B10" s="8"/>
      <c r="C10" s="8">
        <v>60</v>
      </c>
      <c r="D10" s="8">
        <v>10</v>
      </c>
      <c r="E10" s="8">
        <v>2.5</v>
      </c>
      <c r="F10" s="5" t="s">
        <v>77</v>
      </c>
      <c r="G10" s="5"/>
    </row>
    <row r="11" spans="1:7" ht="26.1" customHeight="1">
      <c r="A11" s="7" t="s">
        <v>83</v>
      </c>
      <c r="B11" s="8"/>
      <c r="C11" s="8">
        <v>80</v>
      </c>
      <c r="D11" s="8">
        <v>10</v>
      </c>
      <c r="E11" s="8">
        <v>2.5</v>
      </c>
      <c r="F11" s="5" t="s">
        <v>77</v>
      </c>
      <c r="G11" s="5"/>
    </row>
    <row r="12" spans="1:7" ht="21.95" customHeight="1">
      <c r="A12" s="7" t="s">
        <v>84</v>
      </c>
      <c r="B12" s="8"/>
      <c r="C12" s="8">
        <v>39</v>
      </c>
      <c r="D12" s="8">
        <v>20</v>
      </c>
      <c r="E12" s="8">
        <v>2.5</v>
      </c>
      <c r="F12" s="5" t="s">
        <v>77</v>
      </c>
      <c r="G12" s="5"/>
    </row>
    <row r="13" spans="1:7" ht="21.95" customHeight="1">
      <c r="A13" s="7" t="s">
        <v>85</v>
      </c>
      <c r="B13" s="8"/>
      <c r="C13" s="8">
        <v>40</v>
      </c>
      <c r="D13" s="8">
        <v>20</v>
      </c>
      <c r="E13" s="8">
        <v>2.5</v>
      </c>
      <c r="F13" s="5" t="s">
        <v>77</v>
      </c>
      <c r="G13" s="5"/>
    </row>
    <row r="14" spans="1:7" ht="29.1" customHeight="1">
      <c r="A14" s="7" t="s">
        <v>86</v>
      </c>
      <c r="B14" s="8"/>
      <c r="C14" s="9">
        <v>10</v>
      </c>
      <c r="D14" s="9">
        <v>10</v>
      </c>
      <c r="E14" s="9">
        <v>10</v>
      </c>
      <c r="F14" s="5" t="s">
        <v>77</v>
      </c>
      <c r="G14" s="5"/>
    </row>
    <row r="15" spans="1:7" ht="27.95" customHeight="1">
      <c r="A15" s="7" t="s">
        <v>86</v>
      </c>
      <c r="B15" s="8"/>
      <c r="C15" s="9">
        <v>10</v>
      </c>
      <c r="D15" s="9">
        <v>10</v>
      </c>
      <c r="E15" s="9">
        <v>20</v>
      </c>
      <c r="F15" s="5" t="s">
        <v>77</v>
      </c>
      <c r="G15" s="5"/>
    </row>
    <row r="16" spans="1:7" ht="23.1" customHeight="1">
      <c r="A16" s="7" t="s">
        <v>87</v>
      </c>
      <c r="B16" s="8"/>
      <c r="C16" s="9">
        <v>10</v>
      </c>
      <c r="D16" s="9">
        <v>10</v>
      </c>
      <c r="E16" s="9">
        <v>40</v>
      </c>
      <c r="F16" s="5" t="s">
        <v>77</v>
      </c>
      <c r="G16" s="5"/>
    </row>
    <row r="17" spans="1:7" ht="18.95" customHeight="1">
      <c r="A17" s="7" t="s">
        <v>88</v>
      </c>
      <c r="B17" s="8"/>
      <c r="C17" s="9">
        <v>5</v>
      </c>
      <c r="D17" s="9">
        <v>5</v>
      </c>
      <c r="E17" s="9">
        <v>10</v>
      </c>
      <c r="F17" s="5" t="s">
        <v>77</v>
      </c>
      <c r="G17" s="5"/>
    </row>
    <row r="18" spans="1:7" ht="20.100000000000001" customHeight="1">
      <c r="A18" s="7" t="s">
        <v>89</v>
      </c>
      <c r="B18" s="8"/>
      <c r="C18" s="9">
        <v>5</v>
      </c>
      <c r="D18" s="9">
        <v>5</v>
      </c>
      <c r="E18" s="9">
        <v>20</v>
      </c>
      <c r="F18" s="5" t="s">
        <v>77</v>
      </c>
      <c r="G18" s="5"/>
    </row>
    <row r="19" spans="1:7" ht="21.95" customHeight="1">
      <c r="A19" s="7" t="s">
        <v>90</v>
      </c>
      <c r="B19" s="8"/>
      <c r="C19" s="9">
        <v>5</v>
      </c>
      <c r="D19" s="9">
        <v>5</v>
      </c>
      <c r="E19" s="9">
        <v>40</v>
      </c>
      <c r="F19" s="5" t="s">
        <v>77</v>
      </c>
      <c r="G19" s="5"/>
    </row>
    <row r="20" spans="1:7" ht="21" customHeight="1">
      <c r="A20" s="7" t="s">
        <v>91</v>
      </c>
      <c r="B20" s="8"/>
      <c r="C20" s="8">
        <v>30</v>
      </c>
      <c r="D20" s="8">
        <v>15</v>
      </c>
      <c r="E20" s="8">
        <v>2.5</v>
      </c>
      <c r="F20" s="5" t="s">
        <v>77</v>
      </c>
      <c r="G20" s="5"/>
    </row>
    <row r="21" spans="1:7" ht="23.1" customHeight="1">
      <c r="A21" s="7" t="s">
        <v>92</v>
      </c>
      <c r="B21" s="8"/>
      <c r="C21" s="8">
        <v>15</v>
      </c>
      <c r="D21" s="8">
        <v>7.5</v>
      </c>
      <c r="E21" s="8">
        <v>2.5</v>
      </c>
      <c r="F21" s="5" t="s">
        <v>77</v>
      </c>
      <c r="G21" s="5"/>
    </row>
    <row r="22" spans="1:7" ht="21" customHeight="1">
      <c r="A22" s="7" t="s">
        <v>93</v>
      </c>
      <c r="B22" s="8"/>
      <c r="C22" s="8">
        <v>42</v>
      </c>
      <c r="D22" s="8">
        <v>15</v>
      </c>
      <c r="E22" s="8">
        <v>2.5</v>
      </c>
      <c r="F22" s="5" t="s">
        <v>77</v>
      </c>
      <c r="G22" s="5"/>
    </row>
    <row r="23" spans="1:7" ht="20.100000000000001" customHeight="1">
      <c r="A23" s="7" t="s">
        <v>94</v>
      </c>
      <c r="B23" s="8"/>
      <c r="C23" s="8">
        <v>20</v>
      </c>
      <c r="D23" s="8">
        <v>20</v>
      </c>
      <c r="E23" s="8">
        <v>2.5</v>
      </c>
      <c r="F23" s="5" t="s">
        <v>77</v>
      </c>
      <c r="G23" s="5"/>
    </row>
    <row r="24" spans="1:7" ht="20.100000000000001" customHeight="1">
      <c r="A24" s="7" t="s">
        <v>84</v>
      </c>
      <c r="B24" s="8"/>
      <c r="C24" s="8">
        <v>14</v>
      </c>
      <c r="D24" s="8">
        <v>14</v>
      </c>
      <c r="E24" s="8">
        <v>5</v>
      </c>
      <c r="F24" s="5" t="s">
        <v>77</v>
      </c>
      <c r="G24" s="5"/>
    </row>
    <row r="25" spans="1:7" ht="20.100000000000001" customHeight="1">
      <c r="A25" s="7" t="s">
        <v>85</v>
      </c>
      <c r="B25" s="8"/>
      <c r="C25" s="8">
        <v>20</v>
      </c>
      <c r="D25" s="8">
        <v>10</v>
      </c>
      <c r="E25" s="8">
        <v>5</v>
      </c>
      <c r="F25" s="5" t="s">
        <v>77</v>
      </c>
      <c r="G25" s="5"/>
    </row>
    <row r="26" spans="1:7" ht="24" customHeight="1">
      <c r="A26" s="7" t="s">
        <v>95</v>
      </c>
      <c r="B26" s="8"/>
      <c r="C26" s="8">
        <v>60</v>
      </c>
      <c r="D26" s="8">
        <v>30</v>
      </c>
      <c r="E26" s="8">
        <v>2.5</v>
      </c>
      <c r="F26" s="5" t="s">
        <v>77</v>
      </c>
      <c r="G26" s="5"/>
    </row>
    <row r="27" spans="1:7" ht="24" customHeight="1">
      <c r="A27" s="10" t="s">
        <v>96</v>
      </c>
      <c r="B27" s="11"/>
      <c r="C27" s="11">
        <v>20</v>
      </c>
      <c r="D27" s="11">
        <v>20</v>
      </c>
      <c r="E27" s="11">
        <v>5</v>
      </c>
      <c r="F27" s="12" t="s">
        <v>77</v>
      </c>
      <c r="G27" s="12"/>
    </row>
    <row r="28" spans="1:7" ht="18.95" customHeight="1">
      <c r="A28" s="7" t="s">
        <v>97</v>
      </c>
      <c r="B28" s="8"/>
      <c r="C28" s="8">
        <v>42</v>
      </c>
      <c r="D28" s="8">
        <v>30</v>
      </c>
      <c r="E28" s="8">
        <v>2.5</v>
      </c>
      <c r="F28" s="5" t="s">
        <v>77</v>
      </c>
      <c r="G28" s="5"/>
    </row>
    <row r="29" spans="1:7" ht="27" customHeight="1">
      <c r="A29" s="7" t="s">
        <v>98</v>
      </c>
      <c r="B29" s="13"/>
      <c r="C29" s="8">
        <v>10</v>
      </c>
      <c r="D29" s="8">
        <v>10</v>
      </c>
      <c r="E29" s="8">
        <v>15</v>
      </c>
      <c r="F29" s="5" t="s">
        <v>77</v>
      </c>
      <c r="G29" s="5"/>
    </row>
    <row r="30" spans="1:7" s="1" customFormat="1" ht="24" customHeight="1">
      <c r="A30" s="14" t="s">
        <v>99</v>
      </c>
      <c r="B30" s="15"/>
      <c r="C30" s="15">
        <v>15</v>
      </c>
      <c r="D30" s="15">
        <v>15</v>
      </c>
      <c r="E30" s="15">
        <v>3.5</v>
      </c>
      <c r="F30" s="16" t="s">
        <v>100</v>
      </c>
      <c r="G30" s="15"/>
    </row>
    <row r="31" spans="1:7" s="1" customFormat="1" ht="23.1" customHeight="1">
      <c r="A31" s="14" t="s">
        <v>101</v>
      </c>
      <c r="B31" s="15"/>
      <c r="C31" s="15">
        <v>7.5</v>
      </c>
      <c r="D31" s="15">
        <v>7.5</v>
      </c>
      <c r="E31" s="15">
        <v>10</v>
      </c>
      <c r="F31" s="16" t="s">
        <v>100</v>
      </c>
      <c r="G31" s="15"/>
    </row>
    <row r="32" spans="1:7" s="1" customFormat="1" ht="20.100000000000001" customHeight="1">
      <c r="A32" s="14" t="s">
        <v>102</v>
      </c>
      <c r="B32" s="15"/>
      <c r="C32" s="15">
        <v>7.5</v>
      </c>
      <c r="D32" s="15">
        <v>7.5</v>
      </c>
      <c r="E32" s="15">
        <v>15</v>
      </c>
      <c r="F32" s="16" t="s">
        <v>100</v>
      </c>
      <c r="G32" s="15"/>
    </row>
    <row r="33" spans="1:7" s="1" customFormat="1" ht="20.100000000000001" customHeight="1">
      <c r="A33" s="14" t="s">
        <v>103</v>
      </c>
      <c r="B33" s="15"/>
      <c r="C33" s="15">
        <v>7.5</v>
      </c>
      <c r="D33" s="15">
        <v>7.5</v>
      </c>
      <c r="E33" s="15">
        <v>7.5</v>
      </c>
      <c r="F33" s="16" t="s">
        <v>104</v>
      </c>
      <c r="G33" s="15"/>
    </row>
    <row r="34" spans="1:7" s="1" customFormat="1" ht="21" customHeight="1">
      <c r="A34" s="14" t="s">
        <v>105</v>
      </c>
      <c r="B34" s="15"/>
      <c r="C34" s="15">
        <v>60</v>
      </c>
      <c r="D34" s="15">
        <v>15</v>
      </c>
      <c r="E34" s="15">
        <v>3.5</v>
      </c>
      <c r="F34" s="16" t="s">
        <v>106</v>
      </c>
      <c r="G34" s="15"/>
    </row>
    <row r="35" spans="1:7" s="1" customFormat="1" ht="27.95" customHeight="1">
      <c r="A35" s="14" t="s">
        <v>107</v>
      </c>
      <c r="B35" s="15"/>
      <c r="C35" s="15">
        <v>15</v>
      </c>
      <c r="D35" s="15">
        <v>15</v>
      </c>
      <c r="E35" s="15">
        <v>3.5</v>
      </c>
      <c r="F35" s="16" t="s">
        <v>106</v>
      </c>
      <c r="G35" s="15"/>
    </row>
    <row r="36" spans="1:7" s="1" customFormat="1" ht="27.95" customHeight="1">
      <c r="A36" s="14" t="s">
        <v>108</v>
      </c>
      <c r="B36" s="15"/>
      <c r="C36" s="15">
        <v>15</v>
      </c>
      <c r="D36" s="15">
        <v>7.5</v>
      </c>
      <c r="E36" s="15">
        <v>3.5</v>
      </c>
      <c r="F36" s="16" t="s">
        <v>106</v>
      </c>
      <c r="G36" s="15"/>
    </row>
    <row r="37" spans="1:7" s="1" customFormat="1" ht="20.100000000000001" customHeight="1">
      <c r="A37" s="14" t="s">
        <v>109</v>
      </c>
      <c r="B37" s="15"/>
      <c r="C37" s="15">
        <v>125</v>
      </c>
      <c r="D37" s="15">
        <v>10</v>
      </c>
      <c r="E37" s="15">
        <v>5</v>
      </c>
      <c r="F37" s="16" t="s">
        <v>110</v>
      </c>
      <c r="G37" s="15"/>
    </row>
    <row r="38" spans="1:7" s="1" customFormat="1" ht="24" customHeight="1">
      <c r="A38" s="14" t="s">
        <v>111</v>
      </c>
      <c r="B38" s="15"/>
      <c r="C38" s="15">
        <v>125</v>
      </c>
      <c r="D38" s="15">
        <v>5</v>
      </c>
      <c r="E38" s="15">
        <v>5</v>
      </c>
      <c r="F38" s="16" t="s">
        <v>110</v>
      </c>
      <c r="G38" s="15"/>
    </row>
    <row r="39" spans="1:7" s="1" customFormat="1" ht="17.100000000000001" customHeight="1">
      <c r="A39" s="14" t="s">
        <v>112</v>
      </c>
      <c r="B39" s="15"/>
      <c r="C39" s="15">
        <v>70</v>
      </c>
      <c r="D39" s="15">
        <v>2.5</v>
      </c>
      <c r="E39" s="15">
        <v>2.5</v>
      </c>
      <c r="F39" s="16" t="s">
        <v>110</v>
      </c>
      <c r="G39" s="15"/>
    </row>
  </sheetData>
  <mergeCells count="1">
    <mergeCell ref="C1:E1"/>
  </mergeCells>
  <phoneticPr fontId="22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玩具采购需求表</vt:lpstr>
      <vt:lpstr>户外玩具</vt:lpstr>
      <vt:lpstr>红瓦排屋</vt:lpstr>
      <vt:lpstr>户外玩具!Print_Area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2025-03-19T01:29:00Z</cp:lastPrinted>
  <dcterms:created xsi:type="dcterms:W3CDTF">2024-04-29T09:30:00Z</dcterms:created>
  <dcterms:modified xsi:type="dcterms:W3CDTF">2025-05-12T07:22:48Z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04834139667141E2AE8A4899EF602E10_13</vt:lpwstr>
  </property>
  <property fmtid="{D5CDD505-2E9C-101B-9397-08002B2CF9AE}" pid="3" name="KSOProductBuildVer">
    <vt:lpwstr>2052-12.1.0.20784</vt:lpwstr>
  </property>
</Properties>
</file>